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IBAMA\PREGÕES 2023\Pregão nº 01-2023 - Apoio Administrativo\Edital a Publicar\"/>
    </mc:Choice>
  </mc:AlternateContent>
  <xr:revisionPtr revIDLastSave="0" documentId="13_ncr:1_{EA9A3383-CE7E-4725-A218-EE34AC2CA26C}" xr6:coauthVersionLast="47" xr6:coauthVersionMax="47" xr10:uidLastSave="{00000000-0000-0000-0000-000000000000}"/>
  <bookViews>
    <workbookView xWindow="-108" yWindow="-108" windowWidth="23256" windowHeight="12456" tabRatio="970" firstSheet="3" activeTab="9" xr2:uid="{3B810DD9-3D1A-4AE4-907F-EF611DA08504}"/>
  </bookViews>
  <sheets>
    <sheet name="Quadro Resumo" sheetId="7" r:id="rId1"/>
    <sheet name="Assist. Rot. Adm. (SUPES)" sheetId="3" r:id="rId2"/>
    <sheet name="Assist. Rot. Adm. (Barreiras)" sheetId="9" r:id="rId3"/>
    <sheet name="Assist. Rot. Adm. (Eunápolis)" sheetId="8" r:id="rId4"/>
    <sheet name="Assist. Rot. Adm. (Porto)" sheetId="10" r:id="rId5"/>
    <sheet name=" Recepcionista II (SUPES)" sheetId="2" r:id="rId6"/>
    <sheet name=" Recepcionista II (Eunápolis)" sheetId="11" r:id="rId7"/>
    <sheet name="Motorista de veículo leve execu" sheetId="4" r:id="rId8"/>
    <sheet name="Analista de Suporte" sheetId="5" r:id="rId9"/>
    <sheet name="Auxiliar de almoxarife III" sheetId="6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0" l="1"/>
  <c r="I57" i="5"/>
  <c r="I13" i="7"/>
  <c r="F130" i="11" l="1"/>
  <c r="E117" i="11"/>
  <c r="E122" i="11" s="1"/>
  <c r="E100" i="11"/>
  <c r="E79" i="11"/>
  <c r="E76" i="11"/>
  <c r="I58" i="11"/>
  <c r="H58" i="11" s="1"/>
  <c r="F58" i="11" s="1"/>
  <c r="I57" i="11"/>
  <c r="E49" i="11"/>
  <c r="E52" i="11" s="1"/>
  <c r="E37" i="11"/>
  <c r="E36" i="11"/>
  <c r="E35" i="11"/>
  <c r="E38" i="11" s="1"/>
  <c r="F25" i="11"/>
  <c r="H57" i="11" s="1"/>
  <c r="F133" i="10"/>
  <c r="E119" i="10"/>
  <c r="E124" i="10" s="1"/>
  <c r="E102" i="10"/>
  <c r="E79" i="10"/>
  <c r="E76" i="10"/>
  <c r="I58" i="10"/>
  <c r="H58" i="10" s="1"/>
  <c r="F58" i="10" s="1"/>
  <c r="I57" i="10"/>
  <c r="E49" i="10"/>
  <c r="E52" i="10" s="1"/>
  <c r="E37" i="10"/>
  <c r="E36" i="10"/>
  <c r="E35" i="10"/>
  <c r="F133" i="9"/>
  <c r="E119" i="9"/>
  <c r="E124" i="9" s="1"/>
  <c r="E102" i="9"/>
  <c r="E79" i="9"/>
  <c r="E76" i="9"/>
  <c r="I58" i="9"/>
  <c r="H58" i="9" s="1"/>
  <c r="F58" i="9" s="1"/>
  <c r="I57" i="9"/>
  <c r="E49" i="9"/>
  <c r="E52" i="9" s="1"/>
  <c r="E37" i="9"/>
  <c r="E36" i="9"/>
  <c r="E35" i="9"/>
  <c r="F25" i="9"/>
  <c r="H57" i="9" s="1"/>
  <c r="F133" i="8"/>
  <c r="E119" i="8"/>
  <c r="E124" i="8" s="1"/>
  <c r="E102" i="8"/>
  <c r="E79" i="8"/>
  <c r="E76" i="8"/>
  <c r="I58" i="8"/>
  <c r="H58" i="8" s="1"/>
  <c r="I57" i="8"/>
  <c r="E49" i="8"/>
  <c r="E52" i="8" s="1"/>
  <c r="E37" i="8"/>
  <c r="E36" i="8"/>
  <c r="E35" i="8"/>
  <c r="F25" i="8"/>
  <c r="H57" i="8" s="1"/>
  <c r="E36" i="6"/>
  <c r="E37" i="6"/>
  <c r="E36" i="5"/>
  <c r="E36" i="4"/>
  <c r="E36" i="2"/>
  <c r="E37" i="2"/>
  <c r="E36" i="3"/>
  <c r="E14" i="7"/>
  <c r="F25" i="4"/>
  <c r="F26" i="4" s="1"/>
  <c r="F25" i="6"/>
  <c r="H57" i="6" s="1"/>
  <c r="F25" i="5"/>
  <c r="H57" i="5" s="1"/>
  <c r="F57" i="5" s="1"/>
  <c r="I57" i="2"/>
  <c r="F25" i="2"/>
  <c r="F25" i="3"/>
  <c r="F130" i="6"/>
  <c r="E117" i="6"/>
  <c r="E122" i="6" s="1"/>
  <c r="E100" i="6"/>
  <c r="E77" i="6"/>
  <c r="E74" i="6"/>
  <c r="I58" i="6"/>
  <c r="H58" i="6" s="1"/>
  <c r="I57" i="6"/>
  <c r="E49" i="6"/>
  <c r="E52" i="6" s="1"/>
  <c r="E35" i="6"/>
  <c r="F128" i="5"/>
  <c r="E115" i="5"/>
  <c r="E120" i="5" s="1"/>
  <c r="E98" i="5"/>
  <c r="E77" i="5"/>
  <c r="E74" i="5"/>
  <c r="I58" i="5"/>
  <c r="H58" i="5" s="1"/>
  <c r="F58" i="5" s="1"/>
  <c r="E49" i="5"/>
  <c r="E52" i="5" s="1"/>
  <c r="E37" i="5"/>
  <c r="E35" i="5"/>
  <c r="F26" i="5"/>
  <c r="F27" i="5" s="1"/>
  <c r="F130" i="4"/>
  <c r="E117" i="4"/>
  <c r="E122" i="4" s="1"/>
  <c r="E100" i="4"/>
  <c r="E77" i="4"/>
  <c r="E74" i="4"/>
  <c r="I58" i="4"/>
  <c r="H58" i="4" s="1"/>
  <c r="I57" i="4"/>
  <c r="E49" i="4"/>
  <c r="E52" i="4" s="1"/>
  <c r="E37" i="4"/>
  <c r="E35" i="4"/>
  <c r="F133" i="3"/>
  <c r="E119" i="3"/>
  <c r="E124" i="3" s="1"/>
  <c r="E102" i="3"/>
  <c r="E79" i="3"/>
  <c r="E76" i="3"/>
  <c r="I58" i="3"/>
  <c r="H58" i="3" s="1"/>
  <c r="F58" i="3" s="1"/>
  <c r="I57" i="3"/>
  <c r="E49" i="3"/>
  <c r="E52" i="3" s="1"/>
  <c r="E37" i="3"/>
  <c r="E35" i="3"/>
  <c r="E117" i="2"/>
  <c r="E122" i="2" s="1"/>
  <c r="H57" i="4" l="1"/>
  <c r="F57" i="4" s="1"/>
  <c r="F63" i="4" s="1"/>
  <c r="F69" i="4" s="1"/>
  <c r="F57" i="6"/>
  <c r="F26" i="6"/>
  <c r="F27" i="6" s="1"/>
  <c r="F63" i="5"/>
  <c r="F69" i="5" s="1"/>
  <c r="F57" i="11"/>
  <c r="F26" i="11"/>
  <c r="F28" i="11" s="1"/>
  <c r="F29" i="11" s="1"/>
  <c r="E38" i="10"/>
  <c r="F57" i="8"/>
  <c r="E38" i="8"/>
  <c r="F57" i="9"/>
  <c r="F64" i="9" s="1"/>
  <c r="F70" i="9" s="1"/>
  <c r="E38" i="9"/>
  <c r="F26" i="3"/>
  <c r="F27" i="3" s="1"/>
  <c r="H57" i="3"/>
  <c r="F57" i="3" s="1"/>
  <c r="F64" i="3" s="1"/>
  <c r="F70" i="3" s="1"/>
  <c r="F64" i="11"/>
  <c r="F70" i="11" s="1"/>
  <c r="H57" i="10"/>
  <c r="F57" i="10" s="1"/>
  <c r="F64" i="10" s="1"/>
  <c r="F70" i="10" s="1"/>
  <c r="F26" i="10"/>
  <c r="F28" i="10" s="1"/>
  <c r="F29" i="10" s="1"/>
  <c r="F26" i="9"/>
  <c r="F27" i="9" s="1"/>
  <c r="F26" i="8"/>
  <c r="F28" i="8" s="1"/>
  <c r="F29" i="8" s="1"/>
  <c r="F58" i="8"/>
  <c r="E38" i="6"/>
  <c r="E38" i="4"/>
  <c r="H57" i="2"/>
  <c r="E38" i="3"/>
  <c r="F58" i="4"/>
  <c r="F58" i="6"/>
  <c r="F28" i="6"/>
  <c r="F29" i="6" s="1"/>
  <c r="E38" i="5"/>
  <c r="F28" i="5"/>
  <c r="F29" i="5" s="1"/>
  <c r="F31" i="5" s="1"/>
  <c r="F36" i="5" s="1"/>
  <c r="F28" i="4"/>
  <c r="F29" i="4" s="1"/>
  <c r="F27" i="4"/>
  <c r="F31" i="4" s="1"/>
  <c r="F36" i="4" s="1"/>
  <c r="F63" i="6" l="1"/>
  <c r="F69" i="6" s="1"/>
  <c r="F27" i="10"/>
  <c r="F64" i="8"/>
  <c r="F70" i="8" s="1"/>
  <c r="F28" i="3"/>
  <c r="F29" i="3" s="1"/>
  <c r="F27" i="11"/>
  <c r="F31" i="11" s="1"/>
  <c r="F28" i="9"/>
  <c r="F29" i="9" s="1"/>
  <c r="F31" i="10"/>
  <c r="F31" i="9"/>
  <c r="F27" i="8"/>
  <c r="F31" i="8" s="1"/>
  <c r="F31" i="6"/>
  <c r="F37" i="5"/>
  <c r="F35" i="5"/>
  <c r="F124" i="5"/>
  <c r="F37" i="4"/>
  <c r="F35" i="4"/>
  <c r="F126" i="4"/>
  <c r="E49" i="2"/>
  <c r="F126" i="6" l="1"/>
  <c r="F35" i="6"/>
  <c r="F36" i="6"/>
  <c r="F37" i="6"/>
  <c r="F80" i="6" s="1"/>
  <c r="F31" i="3"/>
  <c r="F37" i="3" s="1"/>
  <c r="F82" i="3" s="1"/>
  <c r="F35" i="11"/>
  <c r="F37" i="11"/>
  <c r="F36" i="11"/>
  <c r="F126" i="11"/>
  <c r="F37" i="10"/>
  <c r="F36" i="10"/>
  <c r="F129" i="10"/>
  <c r="F35" i="10"/>
  <c r="F35" i="9"/>
  <c r="F129" i="9"/>
  <c r="F37" i="9"/>
  <c r="F36" i="9"/>
  <c r="F129" i="8"/>
  <c r="F37" i="8"/>
  <c r="F36" i="8"/>
  <c r="F35" i="8"/>
  <c r="F129" i="3"/>
  <c r="F35" i="3"/>
  <c r="F36" i="3"/>
  <c r="F80" i="5"/>
  <c r="F38" i="5"/>
  <c r="F38" i="4"/>
  <c r="F80" i="4"/>
  <c r="F130" i="2"/>
  <c r="E100" i="2"/>
  <c r="E79" i="2"/>
  <c r="E76" i="2"/>
  <c r="I58" i="2"/>
  <c r="H58" i="2" s="1"/>
  <c r="E52" i="2"/>
  <c r="E35" i="2"/>
  <c r="E38" i="2" s="1"/>
  <c r="F26" i="2"/>
  <c r="F38" i="6" l="1"/>
  <c r="F82" i="11"/>
  <c r="F38" i="11"/>
  <c r="F38" i="3"/>
  <c r="F68" i="3" s="1"/>
  <c r="F38" i="10"/>
  <c r="F82" i="10"/>
  <c r="F38" i="9"/>
  <c r="F82" i="9"/>
  <c r="F38" i="8"/>
  <c r="F82" i="8"/>
  <c r="F67" i="6"/>
  <c r="F48" i="6"/>
  <c r="F49" i="6"/>
  <c r="F50" i="6"/>
  <c r="F47" i="6"/>
  <c r="F67" i="5"/>
  <c r="F50" i="5"/>
  <c r="F45" i="5"/>
  <c r="F43" i="5"/>
  <c r="F47" i="5"/>
  <c r="F42" i="5"/>
  <c r="F44" i="5"/>
  <c r="F48" i="5"/>
  <c r="F49" i="5"/>
  <c r="F46" i="5"/>
  <c r="F67" i="4"/>
  <c r="F43" i="4"/>
  <c r="F42" i="4"/>
  <c r="F50" i="4"/>
  <c r="F48" i="4"/>
  <c r="F47" i="4"/>
  <c r="F49" i="4"/>
  <c r="F45" i="4"/>
  <c r="F44" i="4"/>
  <c r="F46" i="4"/>
  <c r="F57" i="2"/>
  <c r="F27" i="2"/>
  <c r="F28" i="2"/>
  <c r="F29" i="2" s="1"/>
  <c r="F58" i="2"/>
  <c r="F44" i="6" l="1"/>
  <c r="F42" i="6"/>
  <c r="F45" i="6"/>
  <c r="F46" i="6"/>
  <c r="F43" i="6"/>
  <c r="F64" i="2"/>
  <c r="F70" i="2" s="1"/>
  <c r="F49" i="11"/>
  <c r="F45" i="11"/>
  <c r="F68" i="11"/>
  <c r="F43" i="11"/>
  <c r="F50" i="11"/>
  <c r="F46" i="11"/>
  <c r="F47" i="11"/>
  <c r="F48" i="11"/>
  <c r="F44" i="11"/>
  <c r="F42" i="11"/>
  <c r="F46" i="3"/>
  <c r="F42" i="3"/>
  <c r="F43" i="3"/>
  <c r="F47" i="3"/>
  <c r="F48" i="3"/>
  <c r="F44" i="3"/>
  <c r="F49" i="3"/>
  <c r="F50" i="3"/>
  <c r="F80" i="3" s="1"/>
  <c r="F45" i="3"/>
  <c r="F68" i="10"/>
  <c r="F42" i="10"/>
  <c r="F44" i="10"/>
  <c r="F49" i="10"/>
  <c r="F45" i="10"/>
  <c r="F50" i="10"/>
  <c r="F46" i="10"/>
  <c r="F43" i="10"/>
  <c r="F48" i="10"/>
  <c r="F47" i="10"/>
  <c r="F68" i="9"/>
  <c r="F47" i="9"/>
  <c r="F46" i="9"/>
  <c r="F45" i="9"/>
  <c r="F48" i="9"/>
  <c r="F42" i="9"/>
  <c r="F50" i="9"/>
  <c r="F49" i="9"/>
  <c r="F44" i="9"/>
  <c r="F43" i="9"/>
  <c r="F68" i="8"/>
  <c r="F43" i="8"/>
  <c r="F49" i="8"/>
  <c r="F48" i="8"/>
  <c r="F45" i="8"/>
  <c r="F47" i="8"/>
  <c r="F50" i="8"/>
  <c r="F42" i="8"/>
  <c r="F46" i="8"/>
  <c r="F44" i="8"/>
  <c r="F78" i="6"/>
  <c r="F52" i="6"/>
  <c r="F68" i="6" s="1"/>
  <c r="F70" i="6" s="1"/>
  <c r="F75" i="6"/>
  <c r="F52" i="5"/>
  <c r="F68" i="5" s="1"/>
  <c r="F70" i="5" s="1"/>
  <c r="F78" i="5"/>
  <c r="F75" i="5"/>
  <c r="F75" i="4"/>
  <c r="F78" i="4"/>
  <c r="F52" i="4"/>
  <c r="F68" i="4" s="1"/>
  <c r="F70" i="4" s="1"/>
  <c r="F77" i="3"/>
  <c r="F52" i="3"/>
  <c r="F69" i="3" s="1"/>
  <c r="F31" i="2"/>
  <c r="F37" i="2" l="1"/>
  <c r="F36" i="2"/>
  <c r="F52" i="11"/>
  <c r="F69" i="11" s="1"/>
  <c r="F80" i="11"/>
  <c r="F77" i="11"/>
  <c r="F80" i="10"/>
  <c r="F52" i="10"/>
  <c r="F69" i="10" s="1"/>
  <c r="F72" i="10" s="1"/>
  <c r="F77" i="10"/>
  <c r="F80" i="9"/>
  <c r="F52" i="9"/>
  <c r="F69" i="9" s="1"/>
  <c r="F77" i="9"/>
  <c r="F72" i="9"/>
  <c r="F80" i="8"/>
  <c r="F52" i="8"/>
  <c r="F69" i="8" s="1"/>
  <c r="F77" i="8"/>
  <c r="F72" i="8"/>
  <c r="F72" i="3"/>
  <c r="F127" i="6"/>
  <c r="F74" i="6"/>
  <c r="F76" i="6" s="1"/>
  <c r="F77" i="6"/>
  <c r="F79" i="6" s="1"/>
  <c r="F125" i="5"/>
  <c r="F77" i="5"/>
  <c r="F79" i="5" s="1"/>
  <c r="F74" i="5"/>
  <c r="F76" i="5" s="1"/>
  <c r="F127" i="4"/>
  <c r="F77" i="4"/>
  <c r="F79" i="4" s="1"/>
  <c r="F74" i="4"/>
  <c r="F76" i="4" s="1"/>
  <c r="F126" i="2"/>
  <c r="F35" i="2"/>
  <c r="F38" i="2" s="1"/>
  <c r="F42" i="2" s="1"/>
  <c r="F83" i="4" l="1"/>
  <c r="F128" i="4" s="1"/>
  <c r="F44" i="2"/>
  <c r="F43" i="2"/>
  <c r="F45" i="2"/>
  <c r="F72" i="11"/>
  <c r="F130" i="8"/>
  <c r="F79" i="8"/>
  <c r="F81" i="8" s="1"/>
  <c r="F76" i="8"/>
  <c r="F78" i="8" s="1"/>
  <c r="F130" i="9"/>
  <c r="F79" i="9"/>
  <c r="F81" i="9" s="1"/>
  <c r="F76" i="9"/>
  <c r="F78" i="9" s="1"/>
  <c r="F130" i="3"/>
  <c r="F79" i="3"/>
  <c r="F81" i="3" s="1"/>
  <c r="F76" i="3"/>
  <c r="F78" i="3" s="1"/>
  <c r="F130" i="10"/>
  <c r="F79" i="10"/>
  <c r="F81" i="10" s="1"/>
  <c r="F76" i="10"/>
  <c r="F78" i="10" s="1"/>
  <c r="F83" i="6"/>
  <c r="F81" i="5"/>
  <c r="F47" i="2"/>
  <c r="F82" i="2"/>
  <c r="F95" i="4" l="1"/>
  <c r="F90" i="4"/>
  <c r="F99" i="4"/>
  <c r="F96" i="4"/>
  <c r="F89" i="4"/>
  <c r="F91" i="4"/>
  <c r="F92" i="4"/>
  <c r="F98" i="4"/>
  <c r="F97" i="4"/>
  <c r="F88" i="4"/>
  <c r="F94" i="4"/>
  <c r="F93" i="4"/>
  <c r="F127" i="11"/>
  <c r="F79" i="11"/>
  <c r="F81" i="11" s="1"/>
  <c r="F76" i="11"/>
  <c r="F78" i="11" s="1"/>
  <c r="F85" i="3"/>
  <c r="F92" i="3" s="1"/>
  <c r="F85" i="10"/>
  <c r="F85" i="9"/>
  <c r="F85" i="8"/>
  <c r="F128" i="6"/>
  <c r="F99" i="6"/>
  <c r="F90" i="6"/>
  <c r="F98" i="6"/>
  <c r="F97" i="6"/>
  <c r="F89" i="6"/>
  <c r="F95" i="6"/>
  <c r="F93" i="6"/>
  <c r="F88" i="6"/>
  <c r="F91" i="6"/>
  <c r="F94" i="6"/>
  <c r="F92" i="6"/>
  <c r="F96" i="6"/>
  <c r="F126" i="5"/>
  <c r="F87" i="5"/>
  <c r="F95" i="5"/>
  <c r="F96" i="5"/>
  <c r="F94" i="5"/>
  <c r="F92" i="5"/>
  <c r="F91" i="5"/>
  <c r="F88" i="5"/>
  <c r="F86" i="5"/>
  <c r="F97" i="5"/>
  <c r="F90" i="5"/>
  <c r="F89" i="5"/>
  <c r="F93" i="5"/>
  <c r="F48" i="2"/>
  <c r="F50" i="2"/>
  <c r="F80" i="2" s="1"/>
  <c r="F68" i="2"/>
  <c r="F49" i="2"/>
  <c r="F46" i="2"/>
  <c r="F100" i="4" l="1"/>
  <c r="F129" i="4" s="1"/>
  <c r="F100" i="6"/>
  <c r="F129" i="6" s="1"/>
  <c r="F83" i="11"/>
  <c r="F128" i="11" s="1"/>
  <c r="F93" i="11"/>
  <c r="F98" i="11"/>
  <c r="F94" i="11"/>
  <c r="F97" i="8"/>
  <c r="F92" i="8"/>
  <c r="F93" i="8"/>
  <c r="F94" i="8"/>
  <c r="F90" i="8"/>
  <c r="F95" i="8"/>
  <c r="F91" i="8"/>
  <c r="F101" i="8"/>
  <c r="F100" i="8"/>
  <c r="F98" i="8"/>
  <c r="F96" i="8"/>
  <c r="F99" i="8"/>
  <c r="F100" i="9"/>
  <c r="F94" i="9"/>
  <c r="F101" i="9"/>
  <c r="F90" i="9"/>
  <c r="F97" i="9"/>
  <c r="F93" i="9"/>
  <c r="F96" i="9"/>
  <c r="F98" i="9"/>
  <c r="F95" i="9"/>
  <c r="F92" i="9"/>
  <c r="F91" i="9"/>
  <c r="F99" i="9"/>
  <c r="F90" i="3"/>
  <c r="F100" i="3"/>
  <c r="F93" i="3"/>
  <c r="F95" i="3"/>
  <c r="F97" i="3"/>
  <c r="F94" i="3"/>
  <c r="F91" i="3"/>
  <c r="F131" i="3"/>
  <c r="F96" i="3"/>
  <c r="F101" i="3"/>
  <c r="F98" i="3"/>
  <c r="F99" i="3"/>
  <c r="F131" i="10"/>
  <c r="F100" i="10"/>
  <c r="F92" i="10"/>
  <c r="F96" i="10"/>
  <c r="F98" i="10"/>
  <c r="F99" i="10"/>
  <c r="F93" i="10"/>
  <c r="F90" i="10"/>
  <c r="F91" i="10"/>
  <c r="F97" i="10"/>
  <c r="F95" i="10"/>
  <c r="F101" i="10"/>
  <c r="F94" i="10"/>
  <c r="F131" i="9"/>
  <c r="F131" i="8"/>
  <c r="F98" i="5"/>
  <c r="F77" i="2"/>
  <c r="F52" i="2"/>
  <c r="F69" i="2" s="1"/>
  <c r="F122" i="4" l="1"/>
  <c r="F131" i="4" s="1"/>
  <c r="F132" i="4" s="1"/>
  <c r="F122" i="6"/>
  <c r="F131" i="6" s="1"/>
  <c r="F132" i="6" s="1"/>
  <c r="F133" i="6" s="1"/>
  <c r="F91" i="11"/>
  <c r="F88" i="11"/>
  <c r="F90" i="11"/>
  <c r="F95" i="11"/>
  <c r="F89" i="11"/>
  <c r="F96" i="11"/>
  <c r="F97" i="11"/>
  <c r="F92" i="11"/>
  <c r="F99" i="11"/>
  <c r="F102" i="10"/>
  <c r="F132" i="10" s="1"/>
  <c r="F102" i="3"/>
  <c r="F124" i="3" s="1"/>
  <c r="F134" i="3" s="1"/>
  <c r="F102" i="9"/>
  <c r="F124" i="9" s="1"/>
  <c r="F102" i="8"/>
  <c r="F124" i="8" s="1"/>
  <c r="F133" i="4"/>
  <c r="F10" i="7"/>
  <c r="G10" i="7" s="1"/>
  <c r="H10" i="7" s="1"/>
  <c r="I10" i="7" s="1"/>
  <c r="F127" i="5"/>
  <c r="F120" i="5"/>
  <c r="F129" i="5" s="1"/>
  <c r="F72" i="2"/>
  <c r="F127" i="2" s="1"/>
  <c r="F12" i="7" l="1"/>
  <c r="G12" i="7" s="1"/>
  <c r="H12" i="7" s="1"/>
  <c r="I12" i="7" s="1"/>
  <c r="F100" i="11"/>
  <c r="F129" i="11" s="1"/>
  <c r="F132" i="3"/>
  <c r="F136" i="3" s="1"/>
  <c r="F124" i="10"/>
  <c r="F134" i="10" s="1"/>
  <c r="F132" i="9"/>
  <c r="F134" i="9"/>
  <c r="F132" i="8"/>
  <c r="F134" i="8"/>
  <c r="F76" i="2"/>
  <c r="F78" i="2" s="1"/>
  <c r="F130" i="5"/>
  <c r="F79" i="2"/>
  <c r="F81" i="2" s="1"/>
  <c r="F122" i="11" l="1"/>
  <c r="F131" i="11" s="1"/>
  <c r="F133" i="11" s="1"/>
  <c r="F83" i="2"/>
  <c r="F90" i="2" s="1"/>
  <c r="F136" i="10"/>
  <c r="F136" i="9"/>
  <c r="F136" i="8"/>
  <c r="F131" i="5"/>
  <c r="F11" i="7"/>
  <c r="G11" i="7" s="1"/>
  <c r="H11" i="7" s="1"/>
  <c r="I11" i="7" s="1"/>
  <c r="F138" i="3"/>
  <c r="F4" i="7"/>
  <c r="G4" i="7" s="1"/>
  <c r="F134" i="11" l="1"/>
  <c r="F9" i="7"/>
  <c r="F138" i="10"/>
  <c r="F7" i="7"/>
  <c r="G7" i="7" s="1"/>
  <c r="H7" i="7" s="1"/>
  <c r="I7" i="7" s="1"/>
  <c r="F138" i="9"/>
  <c r="F5" i="7"/>
  <c r="G5" i="7" s="1"/>
  <c r="H5" i="7" s="1"/>
  <c r="I5" i="7" s="1"/>
  <c r="F94" i="2"/>
  <c r="F98" i="2"/>
  <c r="F128" i="2"/>
  <c r="F97" i="2"/>
  <c r="F89" i="2"/>
  <c r="F99" i="2"/>
  <c r="F93" i="2"/>
  <c r="F96" i="2"/>
  <c r="F95" i="2"/>
  <c r="F88" i="2"/>
  <c r="F92" i="2"/>
  <c r="F91" i="2"/>
  <c r="F138" i="8"/>
  <c r="F6" i="7"/>
  <c r="G6" i="7" s="1"/>
  <c r="H6" i="7" s="1"/>
  <c r="I6" i="7" s="1"/>
  <c r="H4" i="7"/>
  <c r="I4" i="7" s="1"/>
  <c r="F100" i="2" l="1"/>
  <c r="F122" i="2" s="1"/>
  <c r="F131" i="2" s="1"/>
  <c r="F129" i="2" l="1"/>
  <c r="F133" i="2"/>
  <c r="F134" i="2" l="1"/>
  <c r="F8" i="7"/>
  <c r="G8" i="7" s="1"/>
  <c r="G9" i="7"/>
  <c r="H9" i="7" s="1"/>
  <c r="I9" i="7" s="1"/>
  <c r="H8" i="7" l="1"/>
  <c r="G14" i="7"/>
  <c r="H14" i="7" l="1"/>
  <c r="I8" i="7"/>
  <c r="I14" i="7" s="1"/>
</calcChain>
</file>

<file path=xl/sharedStrings.xml><?xml version="1.0" encoding="utf-8"?>
<sst xmlns="http://schemas.openxmlformats.org/spreadsheetml/2006/main" count="3037" uniqueCount="242">
  <si>
    <t>Discriminação dos Serviços</t>
  </si>
  <si>
    <t>A</t>
  </si>
  <si>
    <t>Data de apresentação da proposta</t>
  </si>
  <si>
    <t>-</t>
  </si>
  <si>
    <t>B</t>
  </si>
  <si>
    <t>Município</t>
  </si>
  <si>
    <t>C</t>
  </si>
  <si>
    <t>Ano do Acordo, Convenção ou Dissídio Coletivo</t>
  </si>
  <si>
    <t>D</t>
  </si>
  <si>
    <t>Identificação e Registro do Acordo, Convenção ou Dissídio Coletivo</t>
  </si>
  <si>
    <t>E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</si>
  <si>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</si>
  <si>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</si>
  <si>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</si>
  <si>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</si>
  <si>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</si>
  <si>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Apoio Administrativo</t>
  </si>
  <si>
    <t>Posto de Trabalho</t>
  </si>
  <si>
    <t>Dados para composição dos custos referentes à mão-de-obra</t>
  </si>
  <si>
    <t>Tipo de serviço (mesmo serviço com características distintas)</t>
  </si>
  <si>
    <t>Recepcionista</t>
  </si>
  <si>
    <t>Classificação Brasileira de Ocupações (CBO)</t>
  </si>
  <si>
    <t>4221-05</t>
  </si>
  <si>
    <t>Salário Nominativo da Categoria Profissional</t>
  </si>
  <si>
    <t>Categoria profissional (vinculada à execução contratual)</t>
  </si>
  <si>
    <t xml:space="preserve"> Recepcionista II</t>
  </si>
  <si>
    <t>Data base da categoria (dia/mês/ano)</t>
  </si>
  <si>
    <t>%</t>
  </si>
  <si>
    <t>Adicional Noturno</t>
  </si>
  <si>
    <t>F</t>
  </si>
  <si>
    <t>G</t>
  </si>
  <si>
    <t>Outros (especificar)</t>
  </si>
  <si>
    <t>Férias</t>
  </si>
  <si>
    <t>Subtotal</t>
  </si>
  <si>
    <t xml:space="preserve">INSS </t>
  </si>
  <si>
    <t>SALÁRIO EDUCAÇÃO</t>
  </si>
  <si>
    <t>SAT/GIIL-RAT</t>
  </si>
  <si>
    <t>SESC/SESI</t>
  </si>
  <si>
    <t>SENAI/SENAC</t>
  </si>
  <si>
    <t>SEBRAE</t>
  </si>
  <si>
    <t>INCRA</t>
  </si>
  <si>
    <t>H</t>
  </si>
  <si>
    <t>FGTS</t>
  </si>
  <si>
    <t>Transporte</t>
  </si>
  <si>
    <t>CLÁUSULA DÉCIMA PRIMEIRA - VALE TRANSPORTE (CCT)</t>
  </si>
  <si>
    <t>Auxílio-Refeição/Alimentação</t>
  </si>
  <si>
    <t>CLÁUSULA NONA - ALIMENTAÇÃO (CCT)</t>
  </si>
  <si>
    <t>Assistência Odontológica</t>
  </si>
  <si>
    <t>Assistência Funeral e Seguro de Vida</t>
  </si>
  <si>
    <t>2.1</t>
  </si>
  <si>
    <t>2.2</t>
  </si>
  <si>
    <t>2.3</t>
  </si>
  <si>
    <t>Benefícios Mensais e Diários</t>
  </si>
  <si>
    <t>Aviso Prévio Indenizado</t>
  </si>
  <si>
    <t>Custo de Reposição do Profissional Ausente</t>
  </si>
  <si>
    <t>4.1</t>
  </si>
  <si>
    <t>Uniformes</t>
  </si>
  <si>
    <t>Lucro</t>
  </si>
  <si>
    <t>Asssitência Médica</t>
  </si>
  <si>
    <t>CLÁUSULA DÉCIMA SEGUNDA - ASSISTÊNCIA MÉDICA (CCT)</t>
  </si>
  <si>
    <t>CLÁUSULA DÉCIMA TERCEIRA - PLANO DE ASSISTÊNCIA ODONTOLÓGICA PRIVADA</t>
  </si>
  <si>
    <t>Multa do FGTS e contribuição social sobre o Aviso Prévio Indenizado</t>
  </si>
  <si>
    <t>PLANILHA RESUMO DOS CUSTOS E FORMAÇÃO DE PREÇOS - ENCARGOS SOCIAIS E TRABALHISTAS</t>
  </si>
  <si>
    <t>Módulo 1 - Composição da Remuneração</t>
  </si>
  <si>
    <t>Composição da Remuneração</t>
  </si>
  <si>
    <t>Valor (R$)</t>
  </si>
  <si>
    <t>Base de Cálculo</t>
  </si>
  <si>
    <t>Salário</t>
  </si>
  <si>
    <t>Adicional de Periculosidade</t>
  </si>
  <si>
    <t>Hora Noturna Reduzida</t>
  </si>
  <si>
    <t>Adicional Noturno sobre Hora Noturna Reduzida</t>
  </si>
  <si>
    <t>M.1</t>
  </si>
  <si>
    <t>TOTAL</t>
  </si>
  <si>
    <t>Submódulo 2.1 - 13º (décimo terceiro) Salário, Férias e Adicional de Férias</t>
  </si>
  <si>
    <t>B.2</t>
  </si>
  <si>
    <t>1/3 Constitucional de Férias</t>
  </si>
  <si>
    <t>M.2.1</t>
  </si>
  <si>
    <t>M.1 + M.2.1</t>
  </si>
  <si>
    <t>GPS</t>
  </si>
  <si>
    <t>I</t>
  </si>
  <si>
    <t>Obs: Total = FGTS + GPS</t>
  </si>
  <si>
    <t>M.2.2</t>
  </si>
  <si>
    <t>Submódulo 2.3 - Benefícios Mensais e Diários.</t>
  </si>
  <si>
    <t>Benefícios mensais e diários</t>
  </si>
  <si>
    <t>Vales p/ dia</t>
  </si>
  <si>
    <t>Quantidade de dias</t>
  </si>
  <si>
    <t>Valor Unitário (R$)</t>
  </si>
  <si>
    <t>% Desconto</t>
  </si>
  <si>
    <t>Valor descontado</t>
  </si>
  <si>
    <t>M.2.3</t>
  </si>
  <si>
    <t>R$</t>
  </si>
  <si>
    <t>13º (décimo terceiro) Salário, Férias e Adicional de Férias</t>
  </si>
  <si>
    <t>GPS, FGTS e outras contribuições</t>
  </si>
  <si>
    <t>M.2</t>
  </si>
  <si>
    <t>Provisão para Rescisão</t>
  </si>
  <si>
    <t>Valor</t>
  </si>
  <si>
    <t>M.1+M.2-GPS</t>
  </si>
  <si>
    <t>Custo do Aviso Prévio Indenizado</t>
  </si>
  <si>
    <t>A+B</t>
  </si>
  <si>
    <t>Aviso Prévio Trabalhado</t>
  </si>
  <si>
    <t>M.1+M.2</t>
  </si>
  <si>
    <t>Multa do FGTS e contribuição social sobre o Aviso Prévio Trabalhado</t>
  </si>
  <si>
    <t>Custo do Aviso Prévio Trabalhado</t>
  </si>
  <si>
    <t>D+E</t>
  </si>
  <si>
    <t>Custo da Demissão com Justa Causa</t>
  </si>
  <si>
    <t>M.3</t>
  </si>
  <si>
    <t>Submódulo 4.1 - Ausências Legais</t>
  </si>
  <si>
    <t>Composição do custo de reposição do profissional ausente</t>
  </si>
  <si>
    <t>Dias  de Reposição ao Ano</t>
  </si>
  <si>
    <t>Custo mensal</t>
  </si>
  <si>
    <t>M.1+M.2+M.3</t>
  </si>
  <si>
    <t>Ausência Justificada</t>
  </si>
  <si>
    <t>Acidente de Trabalho</t>
  </si>
  <si>
    <t>Afastamento por doença</t>
  </si>
  <si>
    <t>Consulta Médica</t>
  </si>
  <si>
    <t>Óbitos em família</t>
  </si>
  <si>
    <t>Casamento</t>
  </si>
  <si>
    <t>Doação de Sangue</t>
  </si>
  <si>
    <t>Testemunho</t>
  </si>
  <si>
    <t>J</t>
  </si>
  <si>
    <t>Paternidade</t>
  </si>
  <si>
    <t>K</t>
  </si>
  <si>
    <t>Maternidade</t>
  </si>
  <si>
    <t>L</t>
  </si>
  <si>
    <t>Pré-Natal</t>
  </si>
  <si>
    <t>M.4.1</t>
  </si>
  <si>
    <t>Módulo 5 - Insumos Diversos</t>
  </si>
  <si>
    <t>Insumos Diversos</t>
  </si>
  <si>
    <t>Depreciação/Custo (R$)</t>
  </si>
  <si>
    <t>A.1</t>
  </si>
  <si>
    <t>A.2</t>
  </si>
  <si>
    <t>A.3</t>
  </si>
  <si>
    <t>A.4</t>
  </si>
  <si>
    <t>A.5</t>
  </si>
  <si>
    <t>Meias</t>
  </si>
  <si>
    <t>A.6</t>
  </si>
  <si>
    <t>M.5</t>
  </si>
  <si>
    <t>Custos Indiretos, Tributos e Lucro</t>
  </si>
  <si>
    <t>Custos indiretos</t>
  </si>
  <si>
    <t>M.1+M.2+M.3+M.4+M.5</t>
  </si>
  <si>
    <t>Tributos*</t>
  </si>
  <si>
    <t>C.1. Tributos Federais (COFINS)</t>
  </si>
  <si>
    <t>C.2 Tributos Federais (PIS)</t>
  </si>
  <si>
    <t>C.3 Tributos Municipais (ISS)</t>
  </si>
  <si>
    <t>C.4 Outros Tributos (especificar)</t>
  </si>
  <si>
    <t>M.6</t>
  </si>
  <si>
    <t>Mão de obra vinculada à execução contratual (valor por empregado)</t>
  </si>
  <si>
    <t>Módulo 2 - Encargos e Benefícios Anuais, Mensais e Diários</t>
  </si>
  <si>
    <t>Módulo 3 - Provisão para Rescisão</t>
  </si>
  <si>
    <t>Módulo 4 - Custo de Reposição do Profissional Ausente</t>
  </si>
  <si>
    <t>Módulo 6 – Custos Indiretos, Tributos e Lucro</t>
  </si>
  <si>
    <t>13º salário</t>
  </si>
  <si>
    <t>Submódulo 2.2 - GPS, FGTS e outras contribuições.</t>
  </si>
  <si>
    <t>Observações</t>
  </si>
  <si>
    <t>Submódulo 2.1</t>
  </si>
  <si>
    <t>Submódulo 2.2</t>
  </si>
  <si>
    <t xml:space="preserve"> </t>
  </si>
  <si>
    <t>Outros (Especificar)</t>
  </si>
  <si>
    <t>Valor Bruto(R$)</t>
  </si>
  <si>
    <t>Valor Efetivo (R$)</t>
  </si>
  <si>
    <t>Quadro-Resumo do Módulo 2 - Encargos e Benefícios anuais, mensais e diários</t>
  </si>
  <si>
    <t>Encargos e Benefícios anuais, mensais e diários</t>
  </si>
  <si>
    <t>Submódulo 2.3</t>
  </si>
  <si>
    <t>Quadro-Resumo do Módulo 2</t>
  </si>
  <si>
    <t>Obs.: A contribuição social sobre o aviso prévio foi extinda pela lei 13932/2019, Art. 12, motivo pelo qual se considera apenas os 40% da multa de FGTS.</t>
  </si>
  <si>
    <t>Obs.: Considerada a frequência de demissão com justa causa 0%.</t>
  </si>
  <si>
    <t>Obs.: Historicamente no IBAMA/BA as demissões acontecem majoritariamente em razão do fim do contrato, o que resulta em demissões com aviso prévio trabalhado. Por esse motivo se estipula 100% da provisão nessa modalidade.</t>
  </si>
  <si>
    <t>Obs.: Consideradas as frequências de demissão sem justa causa com aviso prévio indenizado e trabalhado, respectivamente de 0% e 100%.</t>
  </si>
  <si>
    <t>Módulo 6 - Custos Indiretos, Tributos e Lucro</t>
  </si>
  <si>
    <t>VALOR TOTAL POR EMPREGADO</t>
  </si>
  <si>
    <t>Obs.: Os dias de reposição foram considerados identicos aos descritos no Caderno Técnico de Limpeza do estado da Bahia, uma vez que não há diferença significativa entre estes profissionais e os profissionais desta contratação.</t>
  </si>
  <si>
    <t>Blazer</t>
  </si>
  <si>
    <t>Calças</t>
  </si>
  <si>
    <t>Blusas Sociais</t>
  </si>
  <si>
    <t>Sapatos Masculinos</t>
  </si>
  <si>
    <t>Sapatos Femininos</t>
  </si>
  <si>
    <t>Obs.: Os custos deste módulo deverão ser de depreciação ou custo de cada item por funcionário considerando o período previsto e valor residual conforme Termo de Referência</t>
  </si>
  <si>
    <t xml:space="preserve"> Obs.: Utilizado o valor informado na propsota da atual contratada SEI (15194537)</t>
  </si>
  <si>
    <t xml:space="preserve">2. QUADRO-RESUMO DO CUSTO POR EMPREGADO </t>
  </si>
  <si>
    <t xml:space="preserve">QUADRO-RESUMO DO CUSTO POR EMPREGADO </t>
  </si>
  <si>
    <t>Transporte (Salvador)</t>
  </si>
  <si>
    <t>Transporte (Barreiras)</t>
  </si>
  <si>
    <t>Transporte (Eunápolis)</t>
  </si>
  <si>
    <t>Transporte (Porto Seguro)</t>
  </si>
  <si>
    <t>TOTAL (Salvador)</t>
  </si>
  <si>
    <t>TOTAL (Barreiras)</t>
  </si>
  <si>
    <t>TOTAL (Eunápolis)</t>
  </si>
  <si>
    <t>TOTAL (Porto Seguro)</t>
  </si>
  <si>
    <t>Benefícios Mensais e Diários (Salvador)</t>
  </si>
  <si>
    <t>Benefícios Mensais e Diários (Barreiras)</t>
  </si>
  <si>
    <t>Benefícios Mensais e Diários (Eunápolis)</t>
  </si>
  <si>
    <t>Benefícios Mensais e Diários (Porto Seguro)</t>
  </si>
  <si>
    <t>Módulo 2 - Encargos e Benefícios Anuais, Mensais e Diários (Salvador)</t>
  </si>
  <si>
    <t>Módulo 2 - Encargos e Benefícios Anuais, Mensais e Diários (Barreiras)</t>
  </si>
  <si>
    <t>Módulo 2 - Encargos e Benefícios Anuais, Mensais e Diários (Eunápolis)</t>
  </si>
  <si>
    <t>Módulo 2 - Encargos e Benefícios Anuais, Mensais e Diários (Porto Seguro)</t>
  </si>
  <si>
    <t>VALOR TOTAL POR EMPREGADO (Salvador)</t>
  </si>
  <si>
    <t>VALOR TOTAL POR EMPREGADO (Barreiras)</t>
  </si>
  <si>
    <t>VALOR TOTAL POR EMPREGADO (Eunápolis)</t>
  </si>
  <si>
    <t>VALOR TOTAL POR EMPREGADO (Porto Seguro)</t>
  </si>
  <si>
    <t>VALOR ANUAL POR EMPREGADO (Salvador)</t>
  </si>
  <si>
    <t>VALOR ANUAL POR EMPREGADO (Eunápolis)</t>
  </si>
  <si>
    <t>VALOR ANUAL POR EMPREGADO (Barreiras)</t>
  </si>
  <si>
    <t>VALOR ANUAL POR EMPREGADO (Porto Seguro)</t>
  </si>
  <si>
    <t>Assistente de Rotinas Administrativas</t>
  </si>
  <si>
    <t>4110-10</t>
  </si>
  <si>
    <t>2.4</t>
  </si>
  <si>
    <t>Analista de Suporte</t>
  </si>
  <si>
    <t>2124-20</t>
  </si>
  <si>
    <t>Obs.: Não há previsão de verba de transporte uma vez que o desconto de 6% supera o valor do benefício.</t>
  </si>
  <si>
    <t>Auxiliar de almoxarife III</t>
  </si>
  <si>
    <t>4141-05</t>
  </si>
  <si>
    <t>Motorista de veículo leve executivo</t>
  </si>
  <si>
    <t>7823-05</t>
  </si>
  <si>
    <t>Nº do Item</t>
  </si>
  <si>
    <t>Item</t>
  </si>
  <si>
    <t>Descrição</t>
  </si>
  <si>
    <t>QTD</t>
  </si>
  <si>
    <t>SUPES</t>
  </si>
  <si>
    <t>UT BARREIRAS</t>
  </si>
  <si>
    <t>UT EUNÁPOLIS</t>
  </si>
  <si>
    <t>CETAS PORTO SEGURO</t>
  </si>
  <si>
    <t>Recepcionista II</t>
  </si>
  <si>
    <t>Valor Unitário</t>
  </si>
  <si>
    <t>Valor Mensal</t>
  </si>
  <si>
    <t>Valor Anual</t>
  </si>
  <si>
    <t>QUADRO-RESUMO</t>
  </si>
  <si>
    <t>CLÁUSULA DÉCIMA QUARTA - SEGURO DE VIDA</t>
  </si>
  <si>
    <t>Diárias</t>
  </si>
  <si>
    <r>
      <t xml:space="preserve">Obs. 1: Provisionamento de férias mensal calculado sobre </t>
    </r>
    <r>
      <rPr>
        <b/>
        <sz val="8"/>
        <color theme="1"/>
        <rFont val="Calibri"/>
        <family val="2"/>
        <scheme val="minor"/>
      </rPr>
      <t>60</t>
    </r>
    <r>
      <rPr>
        <sz val="8"/>
        <color theme="1"/>
        <rFont val="Calibri"/>
        <family val="2"/>
        <scheme val="minor"/>
      </rPr>
      <t xml:space="preserve"> meses, considerando a duração do contrato de 5 anos (não coincidente com o Caderno de Logísitca da Conta Vinculada que considera 11 meses) uma vez que o pagamento das notas fiscais ocorrerá todos os meses.</t>
    </r>
  </si>
  <si>
    <t>Obs. 1: Provisionamento de férias mensal calculado sobre 60 meses, considerando a duração do contrato de 5 anos (não coincidente com o Caderno de Logísitca da Conta Vinculada que considera 11 meses) uma vez que o pagamento das notas fiscais ocorrerá todos os meses.</t>
  </si>
  <si>
    <t>Valor Quinquenal</t>
  </si>
  <si>
    <t>BA000008/2022</t>
  </si>
  <si>
    <t>Anexo I - CCT BA000008/22 - Assistente de Rotinas Administrativas</t>
  </si>
  <si>
    <t>Anexo I - CCT BA0000008/22 - Assistente de Rotinas Administrativas</t>
  </si>
  <si>
    <t>BA0000008/2022</t>
  </si>
  <si>
    <t>201/01/2023</t>
  </si>
  <si>
    <t>BA0000013/2022</t>
  </si>
  <si>
    <t>Anexo I - CCT BA00000008/22 - Auxiliar de almoxarife III</t>
  </si>
  <si>
    <t>Anexo I - CCT BA00000008/22 - Analista de Suporte</t>
  </si>
  <si>
    <t>Anexo I - CCT BA000013/22 -Motorista de veículo leve executivo</t>
  </si>
  <si>
    <t>Anexo I - CCT BA00000008/22 - Recepcionista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</si>
</sst>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0.0%"/>
    <numFmt numFmtId="166" formatCode="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BFBFB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BFBFB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2" tint="-9.9978637043366805E-2"/>
        <bgColor rgb="FFBFBFBF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BFBFB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BFBFB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1" tint="0.14999847407452621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8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1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3" borderId="6" xfId="8" applyBorder="1"/>
    <xf numFmtId="0" fontId="1" fillId="3" borderId="6" xfId="8" applyBorder="1" applyAlignment="1">
      <alignment horizontal="center"/>
    </xf>
    <xf numFmtId="0" fontId="1" fillId="3" borderId="7" xfId="8" applyBorder="1" applyAlignment="1">
      <alignment horizontal="center"/>
    </xf>
    <xf numFmtId="0" fontId="1" fillId="3" borderId="8" xfId="8" applyBorder="1" applyAlignment="1">
      <alignment horizontal="center"/>
    </xf>
    <xf numFmtId="0" fontId="1" fillId="3" borderId="9" xfId="8" applyBorder="1" applyAlignment="1">
      <alignment horizontal="center"/>
    </xf>
    <xf numFmtId="0" fontId="4" fillId="8" borderId="6" xfId="4" applyFill="1" applyBorder="1"/>
    <xf numFmtId="0" fontId="2" fillId="8" borderId="1" xfId="0" applyFont="1" applyFill="1" applyBorder="1" applyAlignment="1">
      <alignment horizontal="center" vertical="center"/>
    </xf>
    <xf numFmtId="0" fontId="1" fillId="3" borderId="12" xfId="8" applyBorder="1"/>
    <xf numFmtId="0" fontId="1" fillId="3" borderId="12" xfId="8" applyBorder="1" applyAlignment="1">
      <alignment horizontal="center"/>
    </xf>
    <xf numFmtId="0" fontId="2" fillId="8" borderId="13" xfId="0" applyFont="1" applyFill="1" applyBorder="1" applyAlignment="1">
      <alignment horizontal="center" vertical="center"/>
    </xf>
    <xf numFmtId="0" fontId="7" fillId="3" borderId="12" xfId="8" applyFont="1" applyBorder="1" applyAlignment="1">
      <alignment horizontal="center"/>
    </xf>
    <xf numFmtId="0" fontId="1" fillId="3" borderId="7" xfId="8" applyBorder="1"/>
    <xf numFmtId="0" fontId="1" fillId="3" borderId="8" xfId="8" applyBorder="1"/>
    <xf numFmtId="0" fontId="1" fillId="3" borderId="9" xfId="8" applyBorder="1"/>
    <xf numFmtId="0" fontId="1" fillId="4" borderId="6" xfId="9" applyBorder="1"/>
    <xf numFmtId="0" fontId="1" fillId="4" borderId="6" xfId="9" applyBorder="1" applyAlignment="1">
      <alignment horizontal="center"/>
    </xf>
    <xf numFmtId="0" fontId="1" fillId="4" borderId="7" xfId="9" applyBorder="1" applyAlignment="1">
      <alignment horizontal="center"/>
    </xf>
    <xf numFmtId="0" fontId="1" fillId="4" borderId="8" xfId="9" applyBorder="1" applyAlignment="1">
      <alignment horizontal="center"/>
    </xf>
    <xf numFmtId="0" fontId="1" fillId="4" borderId="9" xfId="9" applyBorder="1" applyAlignment="1">
      <alignment horizontal="center"/>
    </xf>
    <xf numFmtId="9" fontId="1" fillId="4" borderId="6" xfId="3" applyFill="1" applyBorder="1"/>
    <xf numFmtId="0" fontId="1" fillId="4" borderId="12" xfId="9" applyBorder="1"/>
    <xf numFmtId="2" fontId="7" fillId="4" borderId="6" xfId="9" applyNumberFormat="1" applyFont="1" applyBorder="1"/>
    <xf numFmtId="9" fontId="1" fillId="4" borderId="6" xfId="3" applyFill="1" applyBorder="1" applyAlignment="1">
      <alignment horizontal="center"/>
    </xf>
    <xf numFmtId="10" fontId="1" fillId="4" borderId="6" xfId="3" applyNumberFormat="1" applyFill="1" applyBorder="1" applyAlignment="1">
      <alignment horizontal="center"/>
    </xf>
    <xf numFmtId="10" fontId="1" fillId="4" borderId="6" xfId="3" quotePrefix="1" applyNumberFormat="1" applyFill="1" applyBorder="1" applyAlignment="1">
      <alignment horizontal="center"/>
    </xf>
    <xf numFmtId="10" fontId="7" fillId="4" borderId="6" xfId="9" applyNumberFormat="1" applyFont="1" applyBorder="1" applyAlignment="1">
      <alignment horizontal="center"/>
    </xf>
    <xf numFmtId="9" fontId="1" fillId="3" borderId="6" xfId="3" applyFill="1" applyBorder="1" applyAlignment="1">
      <alignment horizontal="center"/>
    </xf>
    <xf numFmtId="9" fontId="1" fillId="3" borderId="6" xfId="3" applyFill="1" applyBorder="1"/>
    <xf numFmtId="0" fontId="7" fillId="4" borderId="12" xfId="9" applyFont="1" applyBorder="1" applyAlignment="1">
      <alignment horizontal="center"/>
    </xf>
    <xf numFmtId="0" fontId="7" fillId="4" borderId="6" xfId="9" applyFont="1" applyBorder="1" applyAlignment="1">
      <alignment horizontal="center"/>
    </xf>
    <xf numFmtId="165" fontId="1" fillId="4" borderId="6" xfId="3" applyNumberFormat="1" applyFill="1" applyBorder="1" applyAlignment="1">
      <alignment horizontal="center"/>
    </xf>
    <xf numFmtId="0" fontId="3" fillId="4" borderId="6" xfId="9" applyFont="1" applyBorder="1" applyAlignment="1">
      <alignment horizontal="left"/>
    </xf>
    <xf numFmtId="165" fontId="9" fillId="4" borderId="6" xfId="3" applyNumberFormat="1" applyFont="1" applyFill="1" applyBorder="1" applyAlignment="1">
      <alignment horizontal="center"/>
    </xf>
    <xf numFmtId="2" fontId="9" fillId="4" borderId="6" xfId="9" applyNumberFormat="1" applyFont="1" applyBorder="1"/>
    <xf numFmtId="0" fontId="5" fillId="4" borderId="6" xfId="5" applyFill="1" applyBorder="1" applyAlignment="1"/>
    <xf numFmtId="0" fontId="7" fillId="4" borderId="6" xfId="9" applyFont="1" applyBorder="1"/>
    <xf numFmtId="0" fontId="7" fillId="4" borderId="8" xfId="9" applyFont="1" applyBorder="1" applyAlignment="1"/>
    <xf numFmtId="0" fontId="7" fillId="4" borderId="9" xfId="9" applyFont="1" applyBorder="1" applyAlignment="1"/>
    <xf numFmtId="2" fontId="12" fillId="4" borderId="6" xfId="9" applyNumberFormat="1" applyFont="1" applyBorder="1"/>
    <xf numFmtId="0" fontId="12" fillId="4" borderId="6" xfId="9" applyFont="1" applyBorder="1"/>
    <xf numFmtId="0" fontId="3" fillId="4" borderId="7" xfId="9" applyFont="1" applyBorder="1" applyAlignment="1">
      <alignment horizontal="center"/>
    </xf>
    <xf numFmtId="0" fontId="3" fillId="4" borderId="7" xfId="9" applyFont="1" applyBorder="1" applyAlignment="1">
      <alignment horizontal="left"/>
    </xf>
    <xf numFmtId="0" fontId="1" fillId="5" borderId="6" xfId="10" applyBorder="1"/>
    <xf numFmtId="0" fontId="1" fillId="5" borderId="12" xfId="10" applyBorder="1"/>
    <xf numFmtId="0" fontId="13" fillId="11" borderId="7" xfId="9" applyFont="1" applyFill="1" applyBorder="1" applyAlignment="1">
      <alignment horizontal="left"/>
    </xf>
    <xf numFmtId="0" fontId="3" fillId="11" borderId="7" xfId="9" applyFont="1" applyFill="1" applyBorder="1" applyAlignment="1">
      <alignment horizontal="left"/>
    </xf>
    <xf numFmtId="0" fontId="3" fillId="4" borderId="8" xfId="9" applyFont="1" applyBorder="1" applyAlignment="1">
      <alignment horizontal="center"/>
    </xf>
    <xf numFmtId="0" fontId="3" fillId="4" borderId="9" xfId="9" applyFont="1" applyBorder="1" applyAlignment="1">
      <alignment horizontal="center"/>
    </xf>
    <xf numFmtId="0" fontId="7" fillId="5" borderId="12" xfId="10" applyFont="1" applyBorder="1" applyAlignment="1">
      <alignment horizontal="center"/>
    </xf>
    <xf numFmtId="165" fontId="1" fillId="5" borderId="6" xfId="3" applyNumberFormat="1" applyFill="1" applyBorder="1" applyAlignment="1">
      <alignment horizontal="center"/>
    </xf>
    <xf numFmtId="9" fontId="1" fillId="5" borderId="6" xfId="3" applyFill="1" applyBorder="1" applyAlignment="1">
      <alignment horizontal="center"/>
    </xf>
    <xf numFmtId="2" fontId="7" fillId="5" borderId="6" xfId="10" applyNumberFormat="1" applyFont="1" applyBorder="1"/>
    <xf numFmtId="0" fontId="3" fillId="11" borderId="8" xfId="9" applyFont="1" applyFill="1" applyBorder="1" applyAlignment="1">
      <alignment horizontal="left"/>
    </xf>
    <xf numFmtId="0" fontId="3" fillId="11" borderId="9" xfId="9" applyFont="1" applyFill="1" applyBorder="1" applyAlignment="1">
      <alignment horizontal="left"/>
    </xf>
    <xf numFmtId="0" fontId="7" fillId="3" borderId="6" xfId="8" applyFont="1" applyBorder="1"/>
    <xf numFmtId="2" fontId="14" fillId="5" borderId="6" xfId="10" applyNumberFormat="1" applyFont="1" applyBorder="1"/>
    <xf numFmtId="2" fontId="14" fillId="4" borderId="6" xfId="9" applyNumberFormat="1" applyFont="1" applyBorder="1"/>
    <xf numFmtId="0" fontId="1" fillId="6" borderId="6" xfId="10" applyFill="1" applyBorder="1"/>
    <xf numFmtId="0" fontId="1" fillId="4" borderId="7" xfId="9" applyBorder="1" applyAlignment="1">
      <alignment horizontal="left"/>
    </xf>
    <xf numFmtId="0" fontId="1" fillId="4" borderId="9" xfId="9" applyBorder="1" applyAlignment="1">
      <alignment horizontal="left"/>
    </xf>
    <xf numFmtId="0" fontId="1" fillId="6" borderId="6" xfId="10" applyFill="1" applyBorder="1" applyAlignment="1">
      <alignment wrapText="1"/>
    </xf>
    <xf numFmtId="0" fontId="1" fillId="6" borderId="6" xfId="10" applyFill="1" applyBorder="1" applyAlignment="1">
      <alignment horizontal="center" vertical="center" wrapText="1"/>
    </xf>
    <xf numFmtId="0" fontId="3" fillId="6" borderId="8" xfId="9" applyFont="1" applyFill="1" applyBorder="1" applyAlignment="1">
      <alignment horizontal="left"/>
    </xf>
    <xf numFmtId="0" fontId="3" fillId="6" borderId="9" xfId="9" applyFont="1" applyFill="1" applyBorder="1" applyAlignment="1">
      <alignment horizontal="left"/>
    </xf>
    <xf numFmtId="0" fontId="3" fillId="6" borderId="7" xfId="9" applyFont="1" applyFill="1" applyBorder="1" applyAlignment="1">
      <alignment horizontal="left"/>
    </xf>
    <xf numFmtId="2" fontId="1" fillId="6" borderId="6" xfId="10" applyNumberFormat="1" applyFill="1" applyBorder="1"/>
    <xf numFmtId="2" fontId="7" fillId="6" borderId="6" xfId="10" applyNumberFormat="1" applyFont="1" applyFill="1" applyBorder="1"/>
    <xf numFmtId="0" fontId="11" fillId="6" borderId="7" xfId="9" applyFont="1" applyFill="1" applyBorder="1" applyAlignment="1">
      <alignment horizontal="left"/>
    </xf>
    <xf numFmtId="0" fontId="11" fillId="11" borderId="7" xfId="9" applyFont="1" applyFill="1" applyBorder="1" applyAlignment="1">
      <alignment horizontal="left"/>
    </xf>
    <xf numFmtId="0" fontId="1" fillId="8" borderId="6" xfId="10" applyFill="1" applyBorder="1"/>
    <xf numFmtId="0" fontId="1" fillId="4" borderId="7" xfId="9" applyBorder="1" applyAlignment="1"/>
    <xf numFmtId="0" fontId="1" fillId="4" borderId="8" xfId="9" applyBorder="1" applyAlignment="1"/>
    <xf numFmtId="0" fontId="1" fillId="4" borderId="9" xfId="9" applyBorder="1" applyAlignment="1"/>
    <xf numFmtId="0" fontId="1" fillId="8" borderId="12" xfId="10" applyFill="1" applyBorder="1"/>
    <xf numFmtId="0" fontId="1" fillId="8" borderId="12" xfId="10" applyFill="1" applyBorder="1" applyAlignment="1">
      <alignment horizontal="left"/>
    </xf>
    <xf numFmtId="0" fontId="11" fillId="8" borderId="7" xfId="9" applyFont="1" applyFill="1" applyBorder="1" applyAlignment="1">
      <alignment horizontal="left"/>
    </xf>
    <xf numFmtId="0" fontId="3" fillId="8" borderId="8" xfId="9" applyFont="1" applyFill="1" applyBorder="1" applyAlignment="1">
      <alignment horizontal="left"/>
    </xf>
    <xf numFmtId="0" fontId="3" fillId="8" borderId="9" xfId="9" applyFont="1" applyFill="1" applyBorder="1" applyAlignment="1">
      <alignment horizontal="left"/>
    </xf>
    <xf numFmtId="0" fontId="3" fillId="8" borderId="7" xfId="9" applyFont="1" applyFill="1" applyBorder="1" applyAlignment="1">
      <alignment horizontal="left"/>
    </xf>
    <xf numFmtId="0" fontId="8" fillId="7" borderId="14" xfId="7" applyFill="1" applyBorder="1"/>
    <xf numFmtId="44" fontId="8" fillId="7" borderId="14" xfId="2" applyFont="1" applyFill="1" applyBorder="1"/>
    <xf numFmtId="0" fontId="8" fillId="7" borderId="18" xfId="7" applyFill="1" applyBorder="1"/>
    <xf numFmtId="0" fontId="8" fillId="7" borderId="19" xfId="7" applyFill="1" applyBorder="1"/>
    <xf numFmtId="0" fontId="8" fillId="7" borderId="20" xfId="7" applyFill="1" applyBorder="1"/>
    <xf numFmtId="0" fontId="8" fillId="7" borderId="21" xfId="7" applyFill="1" applyBorder="1"/>
    <xf numFmtId="0" fontId="8" fillId="7" borderId="23" xfId="7" applyFill="1" applyBorder="1"/>
    <xf numFmtId="0" fontId="8" fillId="7" borderId="24" xfId="7" applyFill="1" applyBorder="1"/>
    <xf numFmtId="44" fontId="15" fillId="7" borderId="14" xfId="2" applyFont="1" applyFill="1" applyBorder="1"/>
    <xf numFmtId="0" fontId="7" fillId="5" borderId="6" xfId="10" applyFont="1" applyBorder="1"/>
    <xf numFmtId="0" fontId="15" fillId="7" borderId="18" xfId="6" applyFont="1" applyFill="1" applyBorder="1" applyAlignment="1"/>
    <xf numFmtId="0" fontId="8" fillId="7" borderId="20" xfId="7" applyFill="1" applyBorder="1" applyAlignment="1"/>
    <xf numFmtId="0" fontId="8" fillId="7" borderId="22" xfId="7" applyFill="1" applyBorder="1" applyAlignment="1"/>
    <xf numFmtId="44" fontId="15" fillId="7" borderId="23" xfId="2" applyFont="1" applyFill="1" applyBorder="1"/>
    <xf numFmtId="0" fontId="16" fillId="7" borderId="20" xfId="9" applyFont="1" applyFill="1" applyBorder="1" applyAlignment="1">
      <alignment horizontal="left"/>
    </xf>
    <xf numFmtId="0" fontId="16" fillId="7" borderId="14" xfId="9" applyFont="1" applyFill="1" applyBorder="1" applyAlignment="1">
      <alignment horizontal="left"/>
    </xf>
    <xf numFmtId="0" fontId="16" fillId="7" borderId="21" xfId="9" applyFont="1" applyFill="1" applyBorder="1" applyAlignment="1">
      <alignment horizontal="left"/>
    </xf>
    <xf numFmtId="0" fontId="16" fillId="7" borderId="22" xfId="9" applyFont="1" applyFill="1" applyBorder="1" applyAlignment="1">
      <alignment horizontal="left"/>
    </xf>
    <xf numFmtId="0" fontId="16" fillId="7" borderId="23" xfId="9" applyFont="1" applyFill="1" applyBorder="1" applyAlignment="1">
      <alignment horizontal="left"/>
    </xf>
    <xf numFmtId="0" fontId="16" fillId="7" borderId="24" xfId="9" applyFont="1" applyFill="1" applyBorder="1" applyAlignment="1">
      <alignment horizontal="left"/>
    </xf>
    <xf numFmtId="9" fontId="7" fillId="8" borderId="6" xfId="3" applyFont="1" applyFill="1" applyBorder="1"/>
    <xf numFmtId="10" fontId="7" fillId="8" borderId="6" xfId="3" applyNumberFormat="1" applyFont="1" applyFill="1" applyBorder="1"/>
    <xf numFmtId="10" fontId="7" fillId="8" borderId="6" xfId="10" applyNumberFormat="1" applyFont="1" applyFill="1" applyBorder="1"/>
    <xf numFmtId="0" fontId="4" fillId="15" borderId="6" xfId="4" applyFill="1" applyBorder="1"/>
    <xf numFmtId="0" fontId="1" fillId="12" borderId="12" xfId="8" applyFill="1" applyBorder="1"/>
    <xf numFmtId="0" fontId="1" fillId="12" borderId="12" xfId="8" applyFill="1" applyBorder="1" applyAlignment="1">
      <alignment horizontal="center"/>
    </xf>
    <xf numFmtId="0" fontId="1" fillId="12" borderId="6" xfId="8" applyFill="1" applyBorder="1"/>
    <xf numFmtId="0" fontId="1" fillId="12" borderId="6" xfId="8" applyFill="1" applyBorder="1" applyAlignment="1">
      <alignment horizontal="center"/>
    </xf>
    <xf numFmtId="0" fontId="2" fillId="15" borderId="13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7" fillId="12" borderId="12" xfId="8" applyFont="1" applyFill="1" applyBorder="1" applyAlignment="1">
      <alignment horizontal="center"/>
    </xf>
    <xf numFmtId="9" fontId="1" fillId="12" borderId="6" xfId="3" applyFill="1" applyBorder="1" applyAlignment="1">
      <alignment horizontal="center"/>
    </xf>
    <xf numFmtId="0" fontId="7" fillId="12" borderId="6" xfId="8" applyFont="1" applyFill="1" applyBorder="1"/>
    <xf numFmtId="9" fontId="1" fillId="12" borderId="6" xfId="3" applyFill="1" applyBorder="1"/>
    <xf numFmtId="0" fontId="1" fillId="15" borderId="7" xfId="8" applyFill="1" applyBorder="1"/>
    <xf numFmtId="0" fontId="1" fillId="15" borderId="8" xfId="8" applyFill="1" applyBorder="1"/>
    <xf numFmtId="0" fontId="1" fillId="15" borderId="9" xfId="8" applyFill="1" applyBorder="1"/>
    <xf numFmtId="0" fontId="1" fillId="15" borderId="7" xfId="8" applyFill="1" applyBorder="1" applyAlignment="1">
      <alignment horizontal="center"/>
    </xf>
    <xf numFmtId="0" fontId="1" fillId="15" borderId="8" xfId="8" applyFill="1" applyBorder="1" applyAlignment="1">
      <alignment horizontal="center"/>
    </xf>
    <xf numFmtId="0" fontId="1" fillId="15" borderId="9" xfId="8" applyFill="1" applyBorder="1" applyAlignment="1">
      <alignment horizontal="center"/>
    </xf>
    <xf numFmtId="0" fontId="7" fillId="18" borderId="12" xfId="9" applyFont="1" applyFill="1" applyBorder="1" applyAlignment="1">
      <alignment horizontal="center"/>
    </xf>
    <xf numFmtId="0" fontId="1" fillId="18" borderId="12" xfId="9" applyFill="1" applyBorder="1"/>
    <xf numFmtId="0" fontId="1" fillId="18" borderId="7" xfId="9" applyFill="1" applyBorder="1" applyAlignment="1">
      <alignment horizontal="center"/>
    </xf>
    <xf numFmtId="0" fontId="1" fillId="18" borderId="8" xfId="9" applyFill="1" applyBorder="1" applyAlignment="1">
      <alignment horizontal="center"/>
    </xf>
    <xf numFmtId="0" fontId="1" fillId="18" borderId="9" xfId="9" applyFill="1" applyBorder="1" applyAlignment="1">
      <alignment horizontal="center"/>
    </xf>
    <xf numFmtId="10" fontId="1" fillId="18" borderId="6" xfId="3" applyNumberFormat="1" applyFill="1" applyBorder="1" applyAlignment="1">
      <alignment horizontal="center"/>
    </xf>
    <xf numFmtId="2" fontId="7" fillId="18" borderId="6" xfId="9" applyNumberFormat="1" applyFont="1" applyFill="1" applyBorder="1"/>
    <xf numFmtId="0" fontId="1" fillId="18" borderId="6" xfId="9" applyFill="1" applyBorder="1"/>
    <xf numFmtId="10" fontId="1" fillId="18" borderId="6" xfId="3" quotePrefix="1" applyNumberFormat="1" applyFill="1" applyBorder="1" applyAlignment="1">
      <alignment horizontal="center"/>
    </xf>
    <xf numFmtId="10" fontId="7" fillId="18" borderId="6" xfId="9" applyNumberFormat="1" applyFont="1" applyFill="1" applyBorder="1" applyAlignment="1">
      <alignment horizontal="center"/>
    </xf>
    <xf numFmtId="0" fontId="7" fillId="18" borderId="6" xfId="9" applyFont="1" applyFill="1" applyBorder="1" applyAlignment="1">
      <alignment horizontal="center"/>
    </xf>
    <xf numFmtId="165" fontId="1" fillId="18" borderId="6" xfId="3" applyNumberFormat="1" applyFill="1" applyBorder="1" applyAlignment="1">
      <alignment horizontal="center"/>
    </xf>
    <xf numFmtId="2" fontId="14" fillId="18" borderId="6" xfId="9" applyNumberFormat="1" applyFont="1" applyFill="1" applyBorder="1"/>
    <xf numFmtId="165" fontId="9" fillId="18" borderId="6" xfId="3" applyNumberFormat="1" applyFont="1" applyFill="1" applyBorder="1" applyAlignment="1">
      <alignment horizontal="center"/>
    </xf>
    <xf numFmtId="2" fontId="9" fillId="18" borderId="6" xfId="9" applyNumberFormat="1" applyFont="1" applyFill="1" applyBorder="1"/>
    <xf numFmtId="0" fontId="1" fillId="18" borderId="7" xfId="9" applyFill="1" applyBorder="1" applyAlignment="1"/>
    <xf numFmtId="0" fontId="1" fillId="18" borderId="8" xfId="9" applyFill="1" applyBorder="1" applyAlignment="1"/>
    <xf numFmtId="0" fontId="1" fillId="18" borderId="9" xfId="9" applyFill="1" applyBorder="1" applyAlignment="1"/>
    <xf numFmtId="9" fontId="1" fillId="18" borderId="6" xfId="3" applyFill="1" applyBorder="1" applyAlignment="1">
      <alignment horizontal="center"/>
    </xf>
    <xf numFmtId="0" fontId="1" fillId="18" borderId="6" xfId="9" applyFill="1" applyBorder="1" applyAlignment="1">
      <alignment horizontal="center"/>
    </xf>
    <xf numFmtId="0" fontId="3" fillId="18" borderId="6" xfId="9" applyFont="1" applyFill="1" applyBorder="1" applyAlignment="1">
      <alignment horizontal="left"/>
    </xf>
    <xf numFmtId="0" fontId="5" fillId="18" borderId="6" xfId="5" applyFill="1" applyBorder="1" applyAlignment="1"/>
    <xf numFmtId="0" fontId="7" fillId="18" borderId="6" xfId="9" applyFont="1" applyFill="1" applyBorder="1"/>
    <xf numFmtId="9" fontId="1" fillId="18" borderId="6" xfId="3" applyFill="1" applyBorder="1"/>
    <xf numFmtId="2" fontId="12" fillId="18" borderId="6" xfId="9" applyNumberFormat="1" applyFont="1" applyFill="1" applyBorder="1"/>
    <xf numFmtId="0" fontId="12" fillId="18" borderId="6" xfId="9" applyFont="1" applyFill="1" applyBorder="1"/>
    <xf numFmtId="0" fontId="3" fillId="18" borderId="7" xfId="9" applyFont="1" applyFill="1" applyBorder="1" applyAlignment="1">
      <alignment horizontal="left"/>
    </xf>
    <xf numFmtId="0" fontId="3" fillId="18" borderId="7" xfId="9" applyFont="1" applyFill="1" applyBorder="1" applyAlignment="1">
      <alignment horizontal="center"/>
    </xf>
    <xf numFmtId="0" fontId="3" fillId="18" borderId="8" xfId="9" applyFont="1" applyFill="1" applyBorder="1" applyAlignment="1">
      <alignment horizontal="center"/>
    </xf>
    <xf numFmtId="0" fontId="3" fillId="18" borderId="9" xfId="9" applyFont="1" applyFill="1" applyBorder="1" applyAlignment="1">
      <alignment horizontal="center"/>
    </xf>
    <xf numFmtId="0" fontId="7" fillId="19" borderId="12" xfId="10" applyFont="1" applyFill="1" applyBorder="1" applyAlignment="1">
      <alignment horizontal="center"/>
    </xf>
    <xf numFmtId="0" fontId="1" fillId="19" borderId="12" xfId="10" applyFill="1" applyBorder="1"/>
    <xf numFmtId="165" fontId="1" fillId="19" borderId="6" xfId="3" applyNumberFormat="1" applyFill="1" applyBorder="1" applyAlignment="1">
      <alignment horizontal="center"/>
    </xf>
    <xf numFmtId="2" fontId="14" fillId="19" borderId="6" xfId="10" applyNumberFormat="1" applyFont="1" applyFill="1" applyBorder="1"/>
    <xf numFmtId="0" fontId="1" fillId="19" borderId="6" xfId="10" applyFill="1" applyBorder="1"/>
    <xf numFmtId="9" fontId="1" fillId="19" borderId="6" xfId="3" applyFill="1" applyBorder="1" applyAlignment="1">
      <alignment horizontal="center"/>
    </xf>
    <xf numFmtId="2" fontId="7" fillId="19" borderId="6" xfId="10" applyNumberFormat="1" applyFont="1" applyFill="1" applyBorder="1"/>
    <xf numFmtId="0" fontId="13" fillId="19" borderId="7" xfId="9" applyFont="1" applyFill="1" applyBorder="1" applyAlignment="1">
      <alignment horizontal="left"/>
    </xf>
    <xf numFmtId="0" fontId="3" fillId="19" borderId="8" xfId="9" applyFont="1" applyFill="1" applyBorder="1" applyAlignment="1">
      <alignment horizontal="left"/>
    </xf>
    <xf numFmtId="0" fontId="3" fillId="19" borderId="9" xfId="9" applyFont="1" applyFill="1" applyBorder="1" applyAlignment="1">
      <alignment horizontal="left"/>
    </xf>
    <xf numFmtId="0" fontId="3" fillId="19" borderId="7" xfId="9" applyFont="1" applyFill="1" applyBorder="1" applyAlignment="1">
      <alignment horizontal="left"/>
    </xf>
    <xf numFmtId="0" fontId="1" fillId="18" borderId="6" xfId="10" applyFill="1" applyBorder="1" applyAlignment="1">
      <alignment wrapText="1"/>
    </xf>
    <xf numFmtId="0" fontId="1" fillId="18" borderId="6" xfId="10" applyFill="1" applyBorder="1" applyAlignment="1">
      <alignment horizontal="center" vertical="center" wrapText="1"/>
    </xf>
    <xf numFmtId="0" fontId="1" fillId="18" borderId="6" xfId="10" applyFill="1" applyBorder="1"/>
    <xf numFmtId="2" fontId="1" fillId="18" borderId="6" xfId="10" applyNumberFormat="1" applyFill="1" applyBorder="1"/>
    <xf numFmtId="2" fontId="7" fillId="18" borderId="6" xfId="10" applyNumberFormat="1" applyFont="1" applyFill="1" applyBorder="1"/>
    <xf numFmtId="0" fontId="11" fillId="18" borderId="7" xfId="9" applyFont="1" applyFill="1" applyBorder="1" applyAlignment="1">
      <alignment horizontal="left"/>
    </xf>
    <xf numFmtId="0" fontId="3" fillId="18" borderId="8" xfId="9" applyFont="1" applyFill="1" applyBorder="1" applyAlignment="1">
      <alignment horizontal="left"/>
    </xf>
    <xf numFmtId="0" fontId="3" fillId="18" borderId="9" xfId="9" applyFont="1" applyFill="1" applyBorder="1" applyAlignment="1">
      <alignment horizontal="left"/>
    </xf>
    <xf numFmtId="0" fontId="7" fillId="19" borderId="6" xfId="10" applyFont="1" applyFill="1" applyBorder="1"/>
    <xf numFmtId="0" fontId="11" fillId="19" borderId="7" xfId="9" applyFont="1" applyFill="1" applyBorder="1" applyAlignment="1">
      <alignment horizontal="left"/>
    </xf>
    <xf numFmtId="0" fontId="1" fillId="15" borderId="12" xfId="10" applyFill="1" applyBorder="1" applyAlignment="1">
      <alignment horizontal="left"/>
    </xf>
    <xf numFmtId="0" fontId="1" fillId="15" borderId="12" xfId="10" applyFill="1" applyBorder="1"/>
    <xf numFmtId="0" fontId="1" fillId="15" borderId="6" xfId="10" applyFill="1" applyBorder="1"/>
    <xf numFmtId="9" fontId="7" fillId="15" borderId="6" xfId="3" applyFont="1" applyFill="1" applyBorder="1"/>
    <xf numFmtId="10" fontId="7" fillId="15" borderId="6" xfId="3" applyNumberFormat="1" applyFont="1" applyFill="1" applyBorder="1"/>
    <xf numFmtId="10" fontId="7" fillId="15" borderId="6" xfId="10" applyNumberFormat="1" applyFont="1" applyFill="1" applyBorder="1"/>
    <xf numFmtId="0" fontId="11" fillId="15" borderId="7" xfId="9" applyFont="1" applyFill="1" applyBorder="1" applyAlignment="1">
      <alignment horizontal="left"/>
    </xf>
    <xf numFmtId="0" fontId="3" fillId="15" borderId="8" xfId="9" applyFont="1" applyFill="1" applyBorder="1" applyAlignment="1">
      <alignment horizontal="left"/>
    </xf>
    <xf numFmtId="0" fontId="3" fillId="15" borderId="9" xfId="9" applyFont="1" applyFill="1" applyBorder="1" applyAlignment="1">
      <alignment horizontal="left"/>
    </xf>
    <xf numFmtId="0" fontId="3" fillId="15" borderId="7" xfId="9" applyFont="1" applyFill="1" applyBorder="1" applyAlignment="1">
      <alignment horizontal="left"/>
    </xf>
    <xf numFmtId="0" fontId="4" fillId="20" borderId="6" xfId="4" applyFill="1" applyBorder="1"/>
    <xf numFmtId="0" fontId="1" fillId="21" borderId="12" xfId="8" applyFill="1" applyBorder="1"/>
    <xf numFmtId="0" fontId="1" fillId="21" borderId="12" xfId="8" applyFill="1" applyBorder="1" applyAlignment="1">
      <alignment horizontal="center"/>
    </xf>
    <xf numFmtId="0" fontId="1" fillId="21" borderId="6" xfId="8" applyFill="1" applyBorder="1"/>
    <xf numFmtId="0" fontId="1" fillId="21" borderId="6" xfId="8" applyFill="1" applyBorder="1" applyAlignment="1">
      <alignment horizontal="center"/>
    </xf>
    <xf numFmtId="0" fontId="2" fillId="20" borderId="13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7" fillId="21" borderId="12" xfId="8" applyFont="1" applyFill="1" applyBorder="1" applyAlignment="1">
      <alignment horizontal="center"/>
    </xf>
    <xf numFmtId="9" fontId="1" fillId="21" borderId="6" xfId="3" applyFill="1" applyBorder="1" applyAlignment="1">
      <alignment horizontal="center"/>
    </xf>
    <xf numFmtId="0" fontId="7" fillId="21" borderId="6" xfId="8" applyFont="1" applyFill="1" applyBorder="1"/>
    <xf numFmtId="9" fontId="1" fillId="21" borderId="6" xfId="3" applyFill="1" applyBorder="1"/>
    <xf numFmtId="0" fontId="1" fillId="20" borderId="7" xfId="8" applyFill="1" applyBorder="1"/>
    <xf numFmtId="0" fontId="1" fillId="20" borderId="8" xfId="8" applyFill="1" applyBorder="1"/>
    <xf numFmtId="0" fontId="1" fillId="20" borderId="9" xfId="8" applyFill="1" applyBorder="1"/>
    <xf numFmtId="0" fontId="1" fillId="20" borderId="7" xfId="8" applyFill="1" applyBorder="1" applyAlignment="1">
      <alignment horizontal="center"/>
    </xf>
    <xf numFmtId="0" fontId="1" fillId="20" borderId="8" xfId="8" applyFill="1" applyBorder="1" applyAlignment="1">
      <alignment horizontal="center"/>
    </xf>
    <xf numFmtId="0" fontId="1" fillId="20" borderId="9" xfId="8" applyFill="1" applyBorder="1" applyAlignment="1">
      <alignment horizontal="center"/>
    </xf>
    <xf numFmtId="0" fontId="7" fillId="24" borderId="12" xfId="9" applyFont="1" applyFill="1" applyBorder="1" applyAlignment="1">
      <alignment horizontal="center"/>
    </xf>
    <xf numFmtId="0" fontId="1" fillId="24" borderId="12" xfId="9" applyFill="1" applyBorder="1"/>
    <xf numFmtId="0" fontId="1" fillId="24" borderId="7" xfId="9" applyFill="1" applyBorder="1" applyAlignment="1">
      <alignment horizontal="center"/>
    </xf>
    <xf numFmtId="0" fontId="1" fillId="24" borderId="8" xfId="9" applyFill="1" applyBorder="1" applyAlignment="1">
      <alignment horizontal="center"/>
    </xf>
    <xf numFmtId="0" fontId="1" fillId="24" borderId="9" xfId="9" applyFill="1" applyBorder="1" applyAlignment="1">
      <alignment horizontal="center"/>
    </xf>
    <xf numFmtId="10" fontId="1" fillId="24" borderId="6" xfId="3" applyNumberFormat="1" applyFill="1" applyBorder="1" applyAlignment="1">
      <alignment horizontal="center"/>
    </xf>
    <xf numFmtId="2" fontId="7" fillId="24" borderId="6" xfId="9" applyNumberFormat="1" applyFont="1" applyFill="1" applyBorder="1"/>
    <xf numFmtId="0" fontId="1" fillId="24" borderId="6" xfId="9" applyFill="1" applyBorder="1"/>
    <xf numFmtId="10" fontId="1" fillId="24" borderId="6" xfId="3" quotePrefix="1" applyNumberFormat="1" applyFill="1" applyBorder="1" applyAlignment="1">
      <alignment horizontal="center"/>
    </xf>
    <xf numFmtId="10" fontId="7" fillId="24" borderId="6" xfId="9" applyNumberFormat="1" applyFont="1" applyFill="1" applyBorder="1" applyAlignment="1">
      <alignment horizontal="center"/>
    </xf>
    <xf numFmtId="0" fontId="7" fillId="24" borderId="6" xfId="9" applyFont="1" applyFill="1" applyBorder="1" applyAlignment="1">
      <alignment horizontal="center"/>
    </xf>
    <xf numFmtId="165" fontId="1" fillId="24" borderId="6" xfId="3" applyNumberFormat="1" applyFill="1" applyBorder="1" applyAlignment="1">
      <alignment horizontal="center"/>
    </xf>
    <xf numFmtId="2" fontId="14" fillId="24" borderId="6" xfId="9" applyNumberFormat="1" applyFont="1" applyFill="1" applyBorder="1"/>
    <xf numFmtId="165" fontId="9" fillId="24" borderId="6" xfId="3" applyNumberFormat="1" applyFont="1" applyFill="1" applyBorder="1" applyAlignment="1">
      <alignment horizontal="center"/>
    </xf>
    <xf numFmtId="2" fontId="9" fillId="24" borderId="6" xfId="9" applyNumberFormat="1" applyFont="1" applyFill="1" applyBorder="1"/>
    <xf numFmtId="0" fontId="1" fillId="24" borderId="7" xfId="9" applyFill="1" applyBorder="1" applyAlignment="1"/>
    <xf numFmtId="0" fontId="1" fillId="24" borderId="8" xfId="9" applyFill="1" applyBorder="1" applyAlignment="1"/>
    <xf numFmtId="0" fontId="1" fillId="24" borderId="9" xfId="9" applyFill="1" applyBorder="1" applyAlignment="1"/>
    <xf numFmtId="9" fontId="1" fillId="24" borderId="6" xfId="3" applyFill="1" applyBorder="1" applyAlignment="1">
      <alignment horizontal="center"/>
    </xf>
    <xf numFmtId="0" fontId="5" fillId="24" borderId="6" xfId="5" applyFill="1" applyBorder="1" applyAlignment="1"/>
    <xf numFmtId="0" fontId="7" fillId="24" borderId="6" xfId="9" applyFont="1" applyFill="1" applyBorder="1"/>
    <xf numFmtId="9" fontId="1" fillId="24" borderId="6" xfId="3" applyFill="1" applyBorder="1"/>
    <xf numFmtId="2" fontId="12" fillId="24" borderId="6" xfId="9" applyNumberFormat="1" applyFont="1" applyFill="1" applyBorder="1"/>
    <xf numFmtId="0" fontId="12" fillId="24" borderId="6" xfId="9" applyFont="1" applyFill="1" applyBorder="1"/>
    <xf numFmtId="0" fontId="1" fillId="24" borderId="6" xfId="9" applyFill="1" applyBorder="1" applyAlignment="1">
      <alignment horizontal="center"/>
    </xf>
    <xf numFmtId="0" fontId="3" fillId="24" borderId="6" xfId="9" applyFont="1" applyFill="1" applyBorder="1" applyAlignment="1">
      <alignment horizontal="left"/>
    </xf>
    <xf numFmtId="0" fontId="3" fillId="24" borderId="7" xfId="9" applyFont="1" applyFill="1" applyBorder="1" applyAlignment="1">
      <alignment horizontal="left"/>
    </xf>
    <xf numFmtId="0" fontId="7" fillId="24" borderId="8" xfId="9" applyFont="1" applyFill="1" applyBorder="1" applyAlignment="1"/>
    <xf numFmtId="0" fontId="7" fillId="24" borderId="9" xfId="9" applyFont="1" applyFill="1" applyBorder="1" applyAlignment="1"/>
    <xf numFmtId="0" fontId="3" fillId="24" borderId="7" xfId="9" applyFont="1" applyFill="1" applyBorder="1" applyAlignment="1">
      <alignment horizontal="center"/>
    </xf>
    <xf numFmtId="0" fontId="3" fillId="24" borderId="8" xfId="9" applyFont="1" applyFill="1" applyBorder="1" applyAlignment="1">
      <alignment horizontal="center"/>
    </xf>
    <xf numFmtId="0" fontId="3" fillId="24" borderId="9" xfId="9" applyFont="1" applyFill="1" applyBorder="1" applyAlignment="1">
      <alignment horizontal="center"/>
    </xf>
    <xf numFmtId="0" fontId="7" fillId="25" borderId="12" xfId="10" applyFont="1" applyFill="1" applyBorder="1" applyAlignment="1">
      <alignment horizontal="center"/>
    </xf>
    <xf numFmtId="0" fontId="1" fillId="25" borderId="12" xfId="10" applyFill="1" applyBorder="1"/>
    <xf numFmtId="165" fontId="1" fillId="25" borderId="6" xfId="3" applyNumberFormat="1" applyFill="1" applyBorder="1" applyAlignment="1">
      <alignment horizontal="center"/>
    </xf>
    <xf numFmtId="0" fontId="1" fillId="25" borderId="6" xfId="10" applyFill="1" applyBorder="1"/>
    <xf numFmtId="9" fontId="1" fillId="25" borderId="6" xfId="3" applyFill="1" applyBorder="1" applyAlignment="1">
      <alignment horizontal="center"/>
    </xf>
    <xf numFmtId="2" fontId="7" fillId="25" borderId="6" xfId="10" applyNumberFormat="1" applyFont="1" applyFill="1" applyBorder="1"/>
    <xf numFmtId="0" fontId="13" fillId="25" borderId="7" xfId="9" applyFont="1" applyFill="1" applyBorder="1" applyAlignment="1">
      <alignment horizontal="left"/>
    </xf>
    <xf numFmtId="0" fontId="3" fillId="25" borderId="8" xfId="9" applyFont="1" applyFill="1" applyBorder="1" applyAlignment="1">
      <alignment horizontal="left"/>
    </xf>
    <xf numFmtId="0" fontId="3" fillId="25" borderId="9" xfId="9" applyFont="1" applyFill="1" applyBorder="1" applyAlignment="1">
      <alignment horizontal="left"/>
    </xf>
    <xf numFmtId="0" fontId="3" fillId="25" borderId="7" xfId="9" applyFont="1" applyFill="1" applyBorder="1" applyAlignment="1">
      <alignment horizontal="left"/>
    </xf>
    <xf numFmtId="0" fontId="1" fillId="24" borderId="6" xfId="10" applyFill="1" applyBorder="1" applyAlignment="1">
      <alignment wrapText="1"/>
    </xf>
    <xf numFmtId="0" fontId="1" fillId="24" borderId="6" xfId="10" applyFill="1" applyBorder="1" applyAlignment="1">
      <alignment horizontal="center" vertical="center" wrapText="1"/>
    </xf>
    <xf numFmtId="0" fontId="1" fillId="24" borderId="6" xfId="10" applyFill="1" applyBorder="1"/>
    <xf numFmtId="2" fontId="1" fillId="24" borderId="6" xfId="10" applyNumberFormat="1" applyFill="1" applyBorder="1"/>
    <xf numFmtId="2" fontId="7" fillId="24" borderId="6" xfId="10" applyNumberFormat="1" applyFont="1" applyFill="1" applyBorder="1"/>
    <xf numFmtId="0" fontId="11" fillId="24" borderId="7" xfId="9" applyFont="1" applyFill="1" applyBorder="1" applyAlignment="1">
      <alignment horizontal="left"/>
    </xf>
    <xf numFmtId="0" fontId="3" fillId="24" borderId="8" xfId="9" applyFont="1" applyFill="1" applyBorder="1" applyAlignment="1">
      <alignment horizontal="left"/>
    </xf>
    <xf numFmtId="0" fontId="3" fillId="24" borderId="9" xfId="9" applyFont="1" applyFill="1" applyBorder="1" applyAlignment="1">
      <alignment horizontal="left"/>
    </xf>
    <xf numFmtId="0" fontId="1" fillId="24" borderId="12" xfId="10" applyFill="1" applyBorder="1"/>
    <xf numFmtId="0" fontId="7" fillId="25" borderId="6" xfId="10" applyFont="1" applyFill="1" applyBorder="1"/>
    <xf numFmtId="0" fontId="11" fillId="25" borderId="7" xfId="9" applyFont="1" applyFill="1" applyBorder="1" applyAlignment="1">
      <alignment horizontal="left"/>
    </xf>
    <xf numFmtId="0" fontId="1" fillId="24" borderId="12" xfId="10" applyFill="1" applyBorder="1" applyAlignment="1">
      <alignment horizontal="left"/>
    </xf>
    <xf numFmtId="9" fontId="7" fillId="24" borderId="6" xfId="3" applyFont="1" applyFill="1" applyBorder="1"/>
    <xf numFmtId="10" fontId="7" fillId="24" borderId="6" xfId="3" applyNumberFormat="1" applyFont="1" applyFill="1" applyBorder="1"/>
    <xf numFmtId="10" fontId="7" fillId="24" borderId="6" xfId="10" applyNumberFormat="1" applyFont="1" applyFill="1" applyBorder="1"/>
    <xf numFmtId="0" fontId="15" fillId="26" borderId="18" xfId="6" applyFont="1" applyFill="1" applyBorder="1" applyAlignment="1"/>
    <xf numFmtId="0" fontId="8" fillId="26" borderId="18" xfId="7" applyFill="1" applyBorder="1"/>
    <xf numFmtId="0" fontId="8" fillId="26" borderId="19" xfId="7" applyFill="1" applyBorder="1"/>
    <xf numFmtId="0" fontId="8" fillId="26" borderId="20" xfId="7" applyFill="1" applyBorder="1"/>
    <xf numFmtId="0" fontId="8" fillId="26" borderId="14" xfId="7" applyFill="1" applyBorder="1"/>
    <xf numFmtId="44" fontId="8" fillId="26" borderId="14" xfId="2" applyFont="1" applyFill="1" applyBorder="1"/>
    <xf numFmtId="0" fontId="8" fillId="26" borderId="21" xfId="7" applyFill="1" applyBorder="1"/>
    <xf numFmtId="0" fontId="8" fillId="26" borderId="20" xfId="7" applyFill="1" applyBorder="1" applyAlignment="1"/>
    <xf numFmtId="44" fontId="15" fillId="26" borderId="14" xfId="2" applyFont="1" applyFill="1" applyBorder="1"/>
    <xf numFmtId="0" fontId="8" fillId="26" borderId="22" xfId="7" applyFill="1" applyBorder="1" applyAlignment="1"/>
    <xf numFmtId="0" fontId="8" fillId="26" borderId="23" xfId="7" applyFill="1" applyBorder="1"/>
    <xf numFmtId="44" fontId="15" fillId="26" borderId="23" xfId="2" applyFont="1" applyFill="1" applyBorder="1"/>
    <xf numFmtId="0" fontId="8" fillId="26" borderId="24" xfId="7" applyFill="1" applyBorder="1"/>
    <xf numFmtId="0" fontId="16" fillId="26" borderId="20" xfId="9" applyFont="1" applyFill="1" applyBorder="1" applyAlignment="1">
      <alignment horizontal="left"/>
    </xf>
    <xf numFmtId="0" fontId="16" fillId="26" borderId="14" xfId="9" applyFont="1" applyFill="1" applyBorder="1" applyAlignment="1">
      <alignment horizontal="left"/>
    </xf>
    <xf numFmtId="0" fontId="16" fillId="26" borderId="21" xfId="9" applyFont="1" applyFill="1" applyBorder="1" applyAlignment="1">
      <alignment horizontal="left"/>
    </xf>
    <xf numFmtId="0" fontId="16" fillId="26" borderId="22" xfId="9" applyFont="1" applyFill="1" applyBorder="1" applyAlignment="1">
      <alignment horizontal="left"/>
    </xf>
    <xf numFmtId="0" fontId="16" fillId="26" borderId="23" xfId="9" applyFont="1" applyFill="1" applyBorder="1" applyAlignment="1">
      <alignment horizontal="left"/>
    </xf>
    <xf numFmtId="0" fontId="16" fillId="26" borderId="24" xfId="9" applyFont="1" applyFill="1" applyBorder="1" applyAlignment="1">
      <alignment horizontal="left"/>
    </xf>
    <xf numFmtId="0" fontId="4" fillId="27" borderId="6" xfId="4" applyFill="1" applyBorder="1"/>
    <xf numFmtId="0" fontId="1" fillId="13" borderId="12" xfId="8" applyFill="1" applyBorder="1"/>
    <xf numFmtId="0" fontId="1" fillId="13" borderId="12" xfId="8" applyFill="1" applyBorder="1" applyAlignment="1">
      <alignment horizontal="center"/>
    </xf>
    <xf numFmtId="0" fontId="1" fillId="13" borderId="6" xfId="8" applyFill="1" applyBorder="1"/>
    <xf numFmtId="0" fontId="1" fillId="13" borderId="6" xfId="8" applyFill="1" applyBorder="1" applyAlignment="1">
      <alignment horizontal="center"/>
    </xf>
    <xf numFmtId="0" fontId="2" fillId="27" borderId="13" xfId="0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/>
    </xf>
    <xf numFmtId="0" fontId="7" fillId="13" borderId="12" xfId="8" applyFont="1" applyFill="1" applyBorder="1" applyAlignment="1">
      <alignment horizontal="center"/>
    </xf>
    <xf numFmtId="9" fontId="1" fillId="13" borderId="6" xfId="3" applyFill="1" applyBorder="1" applyAlignment="1">
      <alignment horizontal="center"/>
    </xf>
    <xf numFmtId="0" fontId="7" fillId="13" borderId="6" xfId="8" applyFont="1" applyFill="1" applyBorder="1"/>
    <xf numFmtId="0" fontId="1" fillId="13" borderId="7" xfId="8" applyFill="1" applyBorder="1"/>
    <xf numFmtId="0" fontId="1" fillId="13" borderId="8" xfId="8" applyFill="1" applyBorder="1"/>
    <xf numFmtId="0" fontId="1" fillId="13" borderId="9" xfId="8" applyFill="1" applyBorder="1"/>
    <xf numFmtId="0" fontId="1" fillId="13" borderId="7" xfId="8" applyFill="1" applyBorder="1" applyAlignment="1">
      <alignment horizontal="center"/>
    </xf>
    <xf numFmtId="0" fontId="1" fillId="13" borderId="8" xfId="8" applyFill="1" applyBorder="1" applyAlignment="1">
      <alignment horizontal="center"/>
    </xf>
    <xf numFmtId="0" fontId="1" fillId="13" borderId="9" xfId="8" applyFill="1" applyBorder="1" applyAlignment="1">
      <alignment horizontal="center"/>
    </xf>
    <xf numFmtId="9" fontId="1" fillId="13" borderId="6" xfId="3" applyFill="1" applyBorder="1"/>
    <xf numFmtId="0" fontId="7" fillId="30" borderId="12" xfId="9" applyFont="1" applyFill="1" applyBorder="1" applyAlignment="1">
      <alignment horizontal="center"/>
    </xf>
    <xf numFmtId="0" fontId="1" fillId="30" borderId="12" xfId="9" applyFill="1" applyBorder="1"/>
    <xf numFmtId="10" fontId="1" fillId="30" borderId="6" xfId="3" applyNumberFormat="1" applyFill="1" applyBorder="1" applyAlignment="1">
      <alignment horizontal="center"/>
    </xf>
    <xf numFmtId="2" fontId="7" fillId="30" borderId="6" xfId="9" applyNumberFormat="1" applyFont="1" applyFill="1" applyBorder="1"/>
    <xf numFmtId="0" fontId="1" fillId="30" borderId="6" xfId="9" applyFill="1" applyBorder="1"/>
    <xf numFmtId="10" fontId="1" fillId="30" borderId="6" xfId="3" quotePrefix="1" applyNumberFormat="1" applyFill="1" applyBorder="1" applyAlignment="1">
      <alignment horizontal="center"/>
    </xf>
    <xf numFmtId="10" fontId="7" fillId="30" borderId="6" xfId="9" applyNumberFormat="1" applyFont="1" applyFill="1" applyBorder="1" applyAlignment="1">
      <alignment horizontal="center"/>
    </xf>
    <xf numFmtId="0" fontId="7" fillId="30" borderId="6" xfId="9" applyFont="1" applyFill="1" applyBorder="1" applyAlignment="1">
      <alignment horizontal="center"/>
    </xf>
    <xf numFmtId="0" fontId="1" fillId="30" borderId="6" xfId="9" applyFill="1" applyBorder="1" applyAlignment="1">
      <alignment horizontal="center"/>
    </xf>
    <xf numFmtId="0" fontId="3" fillId="30" borderId="6" xfId="9" applyFont="1" applyFill="1" applyBorder="1" applyAlignment="1">
      <alignment horizontal="left"/>
    </xf>
    <xf numFmtId="165" fontId="1" fillId="30" borderId="6" xfId="3" applyNumberFormat="1" applyFill="1" applyBorder="1" applyAlignment="1">
      <alignment horizontal="center"/>
    </xf>
    <xf numFmtId="2" fontId="14" fillId="30" borderId="6" xfId="9" applyNumberFormat="1" applyFont="1" applyFill="1" applyBorder="1"/>
    <xf numFmtId="165" fontId="9" fillId="30" borderId="6" xfId="3" applyNumberFormat="1" applyFont="1" applyFill="1" applyBorder="1" applyAlignment="1">
      <alignment horizontal="center"/>
    </xf>
    <xf numFmtId="2" fontId="9" fillId="30" borderId="6" xfId="9" applyNumberFormat="1" applyFont="1" applyFill="1" applyBorder="1"/>
    <xf numFmtId="0" fontId="1" fillId="30" borderId="7" xfId="9" applyFill="1" applyBorder="1" applyAlignment="1"/>
    <xf numFmtId="0" fontId="1" fillId="30" borderId="8" xfId="9" applyFill="1" applyBorder="1" applyAlignment="1"/>
    <xf numFmtId="0" fontId="1" fillId="30" borderId="9" xfId="9" applyFill="1" applyBorder="1" applyAlignment="1"/>
    <xf numFmtId="9" fontId="1" fillId="30" borderId="6" xfId="3" applyFill="1" applyBorder="1" applyAlignment="1">
      <alignment horizontal="center"/>
    </xf>
    <xf numFmtId="0" fontId="5" fillId="30" borderId="6" xfId="5" applyFill="1" applyBorder="1" applyAlignment="1"/>
    <xf numFmtId="0" fontId="7" fillId="30" borderId="6" xfId="9" applyFont="1" applyFill="1" applyBorder="1"/>
    <xf numFmtId="9" fontId="1" fillId="30" borderId="6" xfId="3" applyFill="1" applyBorder="1"/>
    <xf numFmtId="2" fontId="12" fillId="30" borderId="6" xfId="9" applyNumberFormat="1" applyFont="1" applyFill="1" applyBorder="1"/>
    <xf numFmtId="0" fontId="12" fillId="30" borderId="6" xfId="9" applyFont="1" applyFill="1" applyBorder="1"/>
    <xf numFmtId="0" fontId="3" fillId="30" borderId="7" xfId="9" applyFont="1" applyFill="1" applyBorder="1" applyAlignment="1">
      <alignment horizontal="left"/>
    </xf>
    <xf numFmtId="0" fontId="3" fillId="30" borderId="7" xfId="9" applyFont="1" applyFill="1" applyBorder="1" applyAlignment="1">
      <alignment horizontal="center"/>
    </xf>
    <xf numFmtId="0" fontId="3" fillId="30" borderId="8" xfId="9" applyFont="1" applyFill="1" applyBorder="1" applyAlignment="1">
      <alignment horizontal="center"/>
    </xf>
    <xf numFmtId="0" fontId="3" fillId="30" borderId="9" xfId="9" applyFont="1" applyFill="1" applyBorder="1" applyAlignment="1">
      <alignment horizontal="center"/>
    </xf>
    <xf numFmtId="0" fontId="7" fillId="31" borderId="12" xfId="10" applyFont="1" applyFill="1" applyBorder="1" applyAlignment="1">
      <alignment horizontal="center"/>
    </xf>
    <xf numFmtId="0" fontId="1" fillId="31" borderId="12" xfId="10" applyFill="1" applyBorder="1"/>
    <xf numFmtId="165" fontId="1" fillId="31" borderId="6" xfId="3" applyNumberFormat="1" applyFill="1" applyBorder="1" applyAlignment="1">
      <alignment horizontal="center"/>
    </xf>
    <xf numFmtId="2" fontId="14" fillId="31" borderId="6" xfId="10" applyNumberFormat="1" applyFont="1" applyFill="1" applyBorder="1"/>
    <xf numFmtId="0" fontId="1" fillId="31" borderId="6" xfId="10" applyFill="1" applyBorder="1"/>
    <xf numFmtId="9" fontId="1" fillId="31" borderId="6" xfId="3" applyFill="1" applyBorder="1" applyAlignment="1">
      <alignment horizontal="center"/>
    </xf>
    <xf numFmtId="2" fontId="7" fillId="31" borderId="6" xfId="10" applyNumberFormat="1" applyFont="1" applyFill="1" applyBorder="1"/>
    <xf numFmtId="0" fontId="13" fillId="31" borderId="7" xfId="9" applyFont="1" applyFill="1" applyBorder="1" applyAlignment="1">
      <alignment horizontal="left"/>
    </xf>
    <xf numFmtId="0" fontId="3" fillId="31" borderId="8" xfId="9" applyFont="1" applyFill="1" applyBorder="1" applyAlignment="1">
      <alignment horizontal="left"/>
    </xf>
    <xf numFmtId="0" fontId="3" fillId="31" borderId="9" xfId="9" applyFont="1" applyFill="1" applyBorder="1" applyAlignment="1">
      <alignment horizontal="left"/>
    </xf>
    <xf numFmtId="0" fontId="3" fillId="31" borderId="7" xfId="9" applyFont="1" applyFill="1" applyBorder="1" applyAlignment="1">
      <alignment horizontal="left"/>
    </xf>
    <xf numFmtId="0" fontId="1" fillId="30" borderId="6" xfId="10" applyFill="1" applyBorder="1" applyAlignment="1">
      <alignment wrapText="1"/>
    </xf>
    <xf numFmtId="0" fontId="1" fillId="30" borderId="6" xfId="10" applyFill="1" applyBorder="1" applyAlignment="1">
      <alignment horizontal="center" vertical="center" wrapText="1"/>
    </xf>
    <xf numFmtId="0" fontId="1" fillId="30" borderId="6" xfId="10" applyFill="1" applyBorder="1"/>
    <xf numFmtId="2" fontId="1" fillId="30" borderId="6" xfId="10" applyNumberFormat="1" applyFill="1" applyBorder="1"/>
    <xf numFmtId="2" fontId="7" fillId="30" borderId="6" xfId="10" applyNumberFormat="1" applyFont="1" applyFill="1" applyBorder="1"/>
    <xf numFmtId="0" fontId="11" fillId="30" borderId="7" xfId="9" applyFont="1" applyFill="1" applyBorder="1" applyAlignment="1">
      <alignment horizontal="left"/>
    </xf>
    <xf numFmtId="0" fontId="3" fillId="30" borderId="8" xfId="9" applyFont="1" applyFill="1" applyBorder="1" applyAlignment="1">
      <alignment horizontal="left"/>
    </xf>
    <xf numFmtId="0" fontId="3" fillId="30" borderId="9" xfId="9" applyFont="1" applyFill="1" applyBorder="1" applyAlignment="1">
      <alignment horizontal="left"/>
    </xf>
    <xf numFmtId="0" fontId="7" fillId="31" borderId="6" xfId="10" applyFont="1" applyFill="1" applyBorder="1"/>
    <xf numFmtId="0" fontId="11" fillId="31" borderId="7" xfId="9" applyFont="1" applyFill="1" applyBorder="1" applyAlignment="1">
      <alignment horizontal="left"/>
    </xf>
    <xf numFmtId="0" fontId="1" fillId="27" borderId="12" xfId="10" applyFill="1" applyBorder="1" applyAlignment="1">
      <alignment horizontal="left"/>
    </xf>
    <xf numFmtId="0" fontId="1" fillId="27" borderId="12" xfId="10" applyFill="1" applyBorder="1"/>
    <xf numFmtId="0" fontId="1" fillId="27" borderId="6" xfId="10" applyFill="1" applyBorder="1"/>
    <xf numFmtId="9" fontId="7" fillId="27" borderId="6" xfId="3" applyFont="1" applyFill="1" applyBorder="1"/>
    <xf numFmtId="10" fontId="7" fillId="27" borderId="6" xfId="3" applyNumberFormat="1" applyFont="1" applyFill="1" applyBorder="1"/>
    <xf numFmtId="10" fontId="7" fillId="27" borderId="6" xfId="10" applyNumberFormat="1" applyFont="1" applyFill="1" applyBorder="1"/>
    <xf numFmtId="0" fontId="11" fillId="27" borderId="7" xfId="9" applyFont="1" applyFill="1" applyBorder="1" applyAlignment="1">
      <alignment horizontal="left"/>
    </xf>
    <xf numFmtId="0" fontId="3" fillId="27" borderId="8" xfId="9" applyFont="1" applyFill="1" applyBorder="1" applyAlignment="1">
      <alignment horizontal="left"/>
    </xf>
    <xf numFmtId="0" fontId="3" fillId="27" borderId="9" xfId="9" applyFont="1" applyFill="1" applyBorder="1" applyAlignment="1">
      <alignment horizontal="left"/>
    </xf>
    <xf numFmtId="0" fontId="3" fillId="27" borderId="7" xfId="9" applyFont="1" applyFill="1" applyBorder="1" applyAlignment="1">
      <alignment horizontal="left"/>
    </xf>
    <xf numFmtId="0" fontId="15" fillId="32" borderId="18" xfId="6" applyFont="1" applyFill="1" applyBorder="1" applyAlignment="1"/>
    <xf numFmtId="0" fontId="8" fillId="32" borderId="18" xfId="7" applyFill="1" applyBorder="1"/>
    <xf numFmtId="0" fontId="8" fillId="32" borderId="19" xfId="7" applyFill="1" applyBorder="1"/>
    <xf numFmtId="0" fontId="8" fillId="32" borderId="20" xfId="7" applyFill="1" applyBorder="1"/>
    <xf numFmtId="0" fontId="8" fillId="32" borderId="14" xfId="7" applyFill="1" applyBorder="1"/>
    <xf numFmtId="44" fontId="8" fillId="32" borderId="14" xfId="2" applyFont="1" applyFill="1" applyBorder="1"/>
    <xf numFmtId="0" fontId="8" fillId="32" borderId="21" xfId="7" applyFill="1" applyBorder="1"/>
    <xf numFmtId="0" fontId="8" fillId="32" borderId="20" xfId="7" applyFill="1" applyBorder="1" applyAlignment="1"/>
    <xf numFmtId="44" fontId="15" fillId="32" borderId="14" xfId="2" applyFont="1" applyFill="1" applyBorder="1"/>
    <xf numFmtId="0" fontId="8" fillId="32" borderId="22" xfId="7" applyFill="1" applyBorder="1" applyAlignment="1"/>
    <xf numFmtId="0" fontId="8" fillId="32" borderId="23" xfId="7" applyFill="1" applyBorder="1"/>
    <xf numFmtId="44" fontId="15" fillId="32" borderId="23" xfId="2" applyFont="1" applyFill="1" applyBorder="1"/>
    <xf numFmtId="0" fontId="8" fillId="32" borderId="24" xfId="7" applyFill="1" applyBorder="1"/>
    <xf numFmtId="0" fontId="16" fillId="32" borderId="20" xfId="9" applyFont="1" applyFill="1" applyBorder="1" applyAlignment="1">
      <alignment horizontal="left"/>
    </xf>
    <xf numFmtId="0" fontId="16" fillId="32" borderId="14" xfId="9" applyFont="1" applyFill="1" applyBorder="1" applyAlignment="1">
      <alignment horizontal="left"/>
    </xf>
    <xf numFmtId="0" fontId="16" fillId="32" borderId="21" xfId="9" applyFont="1" applyFill="1" applyBorder="1" applyAlignment="1">
      <alignment horizontal="left"/>
    </xf>
    <xf numFmtId="0" fontId="16" fillId="32" borderId="22" xfId="9" applyFont="1" applyFill="1" applyBorder="1" applyAlignment="1">
      <alignment horizontal="left"/>
    </xf>
    <xf numFmtId="0" fontId="16" fillId="32" borderId="23" xfId="9" applyFont="1" applyFill="1" applyBorder="1" applyAlignment="1">
      <alignment horizontal="left"/>
    </xf>
    <xf numFmtId="0" fontId="16" fillId="32" borderId="24" xfId="9" applyFont="1" applyFill="1" applyBorder="1" applyAlignment="1">
      <alignment horizontal="left"/>
    </xf>
    <xf numFmtId="0" fontId="4" fillId="33" borderId="6" xfId="4" applyFill="1" applyBorder="1"/>
    <xf numFmtId="0" fontId="1" fillId="14" borderId="12" xfId="8" applyFill="1" applyBorder="1"/>
    <xf numFmtId="0" fontId="1" fillId="14" borderId="12" xfId="8" applyFill="1" applyBorder="1" applyAlignment="1">
      <alignment horizontal="center"/>
    </xf>
    <xf numFmtId="0" fontId="1" fillId="14" borderId="6" xfId="8" applyFill="1" applyBorder="1"/>
    <xf numFmtId="0" fontId="1" fillId="14" borderId="6" xfId="8" applyFill="1" applyBorder="1" applyAlignment="1">
      <alignment horizontal="center"/>
    </xf>
    <xf numFmtId="0" fontId="2" fillId="33" borderId="13" xfId="0" applyFont="1" applyFill="1" applyBorder="1" applyAlignment="1">
      <alignment horizontal="center" vertical="center"/>
    </xf>
    <xf numFmtId="0" fontId="2" fillId="33" borderId="1" xfId="0" applyFont="1" applyFill="1" applyBorder="1" applyAlignment="1">
      <alignment horizontal="center" vertical="center"/>
    </xf>
    <xf numFmtId="0" fontId="7" fillId="14" borderId="12" xfId="8" applyFont="1" applyFill="1" applyBorder="1" applyAlignment="1">
      <alignment horizontal="center"/>
    </xf>
    <xf numFmtId="9" fontId="1" fillId="14" borderId="6" xfId="3" applyFill="1" applyBorder="1" applyAlignment="1">
      <alignment horizontal="center"/>
    </xf>
    <xf numFmtId="0" fontId="7" fillId="14" borderId="6" xfId="8" applyFont="1" applyFill="1" applyBorder="1"/>
    <xf numFmtId="0" fontId="1" fillId="14" borderId="7" xfId="8" applyFill="1" applyBorder="1"/>
    <xf numFmtId="0" fontId="1" fillId="14" borderId="8" xfId="8" applyFill="1" applyBorder="1"/>
    <xf numFmtId="0" fontId="1" fillId="14" borderId="9" xfId="8" applyFill="1" applyBorder="1"/>
    <xf numFmtId="0" fontId="1" fillId="14" borderId="7" xfId="8" applyFill="1" applyBorder="1" applyAlignment="1">
      <alignment horizontal="center"/>
    </xf>
    <xf numFmtId="0" fontId="1" fillId="14" borderId="8" xfId="8" applyFill="1" applyBorder="1" applyAlignment="1">
      <alignment horizontal="center"/>
    </xf>
    <xf numFmtId="0" fontId="1" fillId="14" borderId="9" xfId="8" applyFill="1" applyBorder="1" applyAlignment="1">
      <alignment horizontal="center"/>
    </xf>
    <xf numFmtId="9" fontId="1" fillId="14" borderId="6" xfId="3" applyFill="1" applyBorder="1"/>
    <xf numFmtId="0" fontId="7" fillId="36" borderId="12" xfId="9" applyFont="1" applyFill="1" applyBorder="1" applyAlignment="1">
      <alignment horizontal="center"/>
    </xf>
    <xf numFmtId="0" fontId="1" fillId="36" borderId="12" xfId="9" applyFill="1" applyBorder="1"/>
    <xf numFmtId="0" fontId="1" fillId="36" borderId="7" xfId="9" applyFill="1" applyBorder="1" applyAlignment="1">
      <alignment horizontal="center"/>
    </xf>
    <xf numFmtId="0" fontId="1" fillId="36" borderId="8" xfId="9" applyFill="1" applyBorder="1" applyAlignment="1">
      <alignment horizontal="center"/>
    </xf>
    <xf numFmtId="0" fontId="1" fillId="36" borderId="9" xfId="9" applyFill="1" applyBorder="1" applyAlignment="1">
      <alignment horizontal="center"/>
    </xf>
    <xf numFmtId="10" fontId="1" fillId="36" borderId="6" xfId="3" applyNumberFormat="1" applyFill="1" applyBorder="1" applyAlignment="1">
      <alignment horizontal="center"/>
    </xf>
    <xf numFmtId="2" fontId="7" fillId="36" borderId="6" xfId="9" applyNumberFormat="1" applyFont="1" applyFill="1" applyBorder="1"/>
    <xf numFmtId="0" fontId="1" fillId="36" borderId="6" xfId="9" applyFill="1" applyBorder="1"/>
    <xf numFmtId="10" fontId="1" fillId="36" borderId="6" xfId="3" quotePrefix="1" applyNumberFormat="1" applyFill="1" applyBorder="1" applyAlignment="1">
      <alignment horizontal="center"/>
    </xf>
    <xf numFmtId="10" fontId="7" fillId="36" borderId="6" xfId="9" applyNumberFormat="1" applyFont="1" applyFill="1" applyBorder="1" applyAlignment="1">
      <alignment horizontal="center"/>
    </xf>
    <xf numFmtId="0" fontId="7" fillId="36" borderId="6" xfId="9" applyFont="1" applyFill="1" applyBorder="1" applyAlignment="1">
      <alignment horizontal="center"/>
    </xf>
    <xf numFmtId="0" fontId="1" fillId="36" borderId="6" xfId="9" applyFill="1" applyBorder="1" applyAlignment="1">
      <alignment horizontal="center"/>
    </xf>
    <xf numFmtId="0" fontId="3" fillId="36" borderId="6" xfId="9" applyFont="1" applyFill="1" applyBorder="1" applyAlignment="1">
      <alignment horizontal="left"/>
    </xf>
    <xf numFmtId="165" fontId="1" fillId="36" borderId="6" xfId="3" applyNumberFormat="1" applyFill="1" applyBorder="1" applyAlignment="1">
      <alignment horizontal="center"/>
    </xf>
    <xf numFmtId="2" fontId="14" fillId="36" borderId="6" xfId="9" applyNumberFormat="1" applyFont="1" applyFill="1" applyBorder="1"/>
    <xf numFmtId="165" fontId="9" fillId="36" borderId="6" xfId="3" applyNumberFormat="1" applyFont="1" applyFill="1" applyBorder="1" applyAlignment="1">
      <alignment horizontal="center"/>
    </xf>
    <xf numFmtId="2" fontId="9" fillId="36" borderId="6" xfId="9" applyNumberFormat="1" applyFont="1" applyFill="1" applyBorder="1"/>
    <xf numFmtId="0" fontId="1" fillId="36" borderId="7" xfId="9" applyFill="1" applyBorder="1" applyAlignment="1"/>
    <xf numFmtId="0" fontId="1" fillId="36" borderId="8" xfId="9" applyFill="1" applyBorder="1" applyAlignment="1"/>
    <xf numFmtId="0" fontId="1" fillId="36" borderId="9" xfId="9" applyFill="1" applyBorder="1" applyAlignment="1"/>
    <xf numFmtId="9" fontId="1" fillId="36" borderId="6" xfId="3" applyFill="1" applyBorder="1" applyAlignment="1">
      <alignment horizontal="center"/>
    </xf>
    <xf numFmtId="0" fontId="5" fillId="36" borderId="6" xfId="5" applyFill="1" applyBorder="1" applyAlignment="1"/>
    <xf numFmtId="0" fontId="7" fillId="36" borderId="6" xfId="9" applyFont="1" applyFill="1" applyBorder="1"/>
    <xf numFmtId="9" fontId="1" fillId="36" borderId="6" xfId="3" applyFill="1" applyBorder="1"/>
    <xf numFmtId="2" fontId="12" fillId="36" borderId="6" xfId="9" applyNumberFormat="1" applyFont="1" applyFill="1" applyBorder="1"/>
    <xf numFmtId="0" fontId="12" fillId="36" borderId="6" xfId="9" applyFont="1" applyFill="1" applyBorder="1"/>
    <xf numFmtId="0" fontId="3" fillId="36" borderId="7" xfId="9" applyFont="1" applyFill="1" applyBorder="1" applyAlignment="1">
      <alignment horizontal="left"/>
    </xf>
    <xf numFmtId="0" fontId="7" fillId="36" borderId="8" xfId="9" applyFont="1" applyFill="1" applyBorder="1" applyAlignment="1"/>
    <xf numFmtId="0" fontId="7" fillId="36" borderId="9" xfId="9" applyFont="1" applyFill="1" applyBorder="1" applyAlignment="1"/>
    <xf numFmtId="0" fontId="3" fillId="36" borderId="7" xfId="9" applyFont="1" applyFill="1" applyBorder="1" applyAlignment="1">
      <alignment horizontal="center"/>
    </xf>
    <xf numFmtId="0" fontId="3" fillId="36" borderId="8" xfId="9" applyFont="1" applyFill="1" applyBorder="1" applyAlignment="1">
      <alignment horizontal="center"/>
    </xf>
    <xf numFmtId="0" fontId="3" fillId="36" borderId="9" xfId="9" applyFont="1" applyFill="1" applyBorder="1" applyAlignment="1">
      <alignment horizontal="center"/>
    </xf>
    <xf numFmtId="0" fontId="7" fillId="37" borderId="12" xfId="10" applyFont="1" applyFill="1" applyBorder="1" applyAlignment="1">
      <alignment horizontal="center"/>
    </xf>
    <xf numFmtId="0" fontId="1" fillId="37" borderId="12" xfId="10" applyFill="1" applyBorder="1"/>
    <xf numFmtId="165" fontId="1" fillId="37" borderId="6" xfId="3" applyNumberFormat="1" applyFill="1" applyBorder="1" applyAlignment="1">
      <alignment horizontal="center"/>
    </xf>
    <xf numFmtId="2" fontId="14" fillId="37" borderId="6" xfId="10" applyNumberFormat="1" applyFont="1" applyFill="1" applyBorder="1"/>
    <xf numFmtId="0" fontId="1" fillId="37" borderId="6" xfId="10" applyFill="1" applyBorder="1"/>
    <xf numFmtId="9" fontId="1" fillId="37" borderId="6" xfId="3" applyFill="1" applyBorder="1" applyAlignment="1">
      <alignment horizontal="center"/>
    </xf>
    <xf numFmtId="2" fontId="7" fillId="37" borderId="6" xfId="10" applyNumberFormat="1" applyFont="1" applyFill="1" applyBorder="1"/>
    <xf numFmtId="0" fontId="13" fillId="37" borderId="7" xfId="9" applyFont="1" applyFill="1" applyBorder="1" applyAlignment="1">
      <alignment horizontal="left"/>
    </xf>
    <xf numFmtId="0" fontId="3" fillId="37" borderId="8" xfId="9" applyFont="1" applyFill="1" applyBorder="1" applyAlignment="1">
      <alignment horizontal="left"/>
    </xf>
    <xf numFmtId="0" fontId="3" fillId="37" borderId="9" xfId="9" applyFont="1" applyFill="1" applyBorder="1" applyAlignment="1">
      <alignment horizontal="left"/>
    </xf>
    <xf numFmtId="0" fontId="3" fillId="37" borderId="7" xfId="9" applyFont="1" applyFill="1" applyBorder="1" applyAlignment="1">
      <alignment horizontal="left"/>
    </xf>
    <xf numFmtId="0" fontId="1" fillId="36" borderId="6" xfId="10" applyFill="1" applyBorder="1" applyAlignment="1">
      <alignment wrapText="1"/>
    </xf>
    <xf numFmtId="0" fontId="1" fillId="36" borderId="6" xfId="10" applyFill="1" applyBorder="1" applyAlignment="1">
      <alignment horizontal="center" vertical="center" wrapText="1"/>
    </xf>
    <xf numFmtId="0" fontId="1" fillId="36" borderId="6" xfId="10" applyFill="1" applyBorder="1"/>
    <xf numFmtId="2" fontId="1" fillId="36" borderId="6" xfId="10" applyNumberFormat="1" applyFill="1" applyBorder="1"/>
    <xf numFmtId="2" fontId="7" fillId="36" borderId="6" xfId="10" applyNumberFormat="1" applyFont="1" applyFill="1" applyBorder="1"/>
    <xf numFmtId="0" fontId="11" fillId="36" borderId="7" xfId="9" applyFont="1" applyFill="1" applyBorder="1" applyAlignment="1">
      <alignment horizontal="left"/>
    </xf>
    <xf numFmtId="0" fontId="3" fillId="36" borderId="8" xfId="9" applyFont="1" applyFill="1" applyBorder="1" applyAlignment="1">
      <alignment horizontal="left"/>
    </xf>
    <xf numFmtId="0" fontId="3" fillId="36" borderId="9" xfId="9" applyFont="1" applyFill="1" applyBorder="1" applyAlignment="1">
      <alignment horizontal="left"/>
    </xf>
    <xf numFmtId="0" fontId="7" fillId="37" borderId="6" xfId="10" applyFont="1" applyFill="1" applyBorder="1"/>
    <xf numFmtId="0" fontId="11" fillId="37" borderId="7" xfId="9" applyFont="1" applyFill="1" applyBorder="1" applyAlignment="1">
      <alignment horizontal="left"/>
    </xf>
    <xf numFmtId="0" fontId="1" fillId="33" borderId="12" xfId="10" applyFill="1" applyBorder="1" applyAlignment="1">
      <alignment horizontal="left"/>
    </xf>
    <xf numFmtId="0" fontId="1" fillId="33" borderId="12" xfId="10" applyFill="1" applyBorder="1"/>
    <xf numFmtId="0" fontId="1" fillId="33" borderId="6" xfId="10" applyFill="1" applyBorder="1"/>
    <xf numFmtId="9" fontId="7" fillId="33" borderId="6" xfId="3" applyFont="1" applyFill="1" applyBorder="1"/>
    <xf numFmtId="10" fontId="7" fillId="33" borderId="6" xfId="3" applyNumberFormat="1" applyFont="1" applyFill="1" applyBorder="1"/>
    <xf numFmtId="10" fontId="7" fillId="33" borderId="6" xfId="10" applyNumberFormat="1" applyFont="1" applyFill="1" applyBorder="1"/>
    <xf numFmtId="0" fontId="11" fillId="33" borderId="7" xfId="9" applyFont="1" applyFill="1" applyBorder="1" applyAlignment="1">
      <alignment horizontal="left"/>
    </xf>
    <xf numFmtId="0" fontId="3" fillId="33" borderId="8" xfId="9" applyFont="1" applyFill="1" applyBorder="1" applyAlignment="1">
      <alignment horizontal="left"/>
    </xf>
    <xf numFmtId="0" fontId="3" fillId="33" borderId="9" xfId="9" applyFont="1" applyFill="1" applyBorder="1" applyAlignment="1">
      <alignment horizontal="left"/>
    </xf>
    <xf numFmtId="0" fontId="3" fillId="33" borderId="7" xfId="9" applyFont="1" applyFill="1" applyBorder="1" applyAlignment="1">
      <alignment horizontal="left"/>
    </xf>
    <xf numFmtId="0" fontId="15" fillId="38" borderId="18" xfId="6" applyFont="1" applyFill="1" applyBorder="1" applyAlignment="1"/>
    <xf numFmtId="0" fontId="8" fillId="38" borderId="18" xfId="7" applyFill="1" applyBorder="1"/>
    <xf numFmtId="0" fontId="8" fillId="38" borderId="19" xfId="7" applyFill="1" applyBorder="1"/>
    <xf numFmtId="0" fontId="8" fillId="38" borderId="20" xfId="7" applyFill="1" applyBorder="1"/>
    <xf numFmtId="0" fontId="8" fillId="38" borderId="14" xfId="7" applyFill="1" applyBorder="1"/>
    <xf numFmtId="44" fontId="8" fillId="38" borderId="14" xfId="2" applyFont="1" applyFill="1" applyBorder="1"/>
    <xf numFmtId="0" fontId="8" fillId="38" borderId="21" xfId="7" applyFill="1" applyBorder="1"/>
    <xf numFmtId="0" fontId="8" fillId="38" borderId="20" xfId="7" applyFill="1" applyBorder="1" applyAlignment="1"/>
    <xf numFmtId="44" fontId="15" fillId="38" borderId="14" xfId="2" applyFont="1" applyFill="1" applyBorder="1"/>
    <xf numFmtId="0" fontId="8" fillId="38" borderId="22" xfId="7" applyFill="1" applyBorder="1" applyAlignment="1"/>
    <xf numFmtId="0" fontId="8" fillId="38" borderId="23" xfId="7" applyFill="1" applyBorder="1"/>
    <xf numFmtId="44" fontId="15" fillId="38" borderId="23" xfId="2" applyFont="1" applyFill="1" applyBorder="1"/>
    <xf numFmtId="0" fontId="8" fillId="38" borderId="24" xfId="7" applyFill="1" applyBorder="1"/>
    <xf numFmtId="0" fontId="16" fillId="38" borderId="20" xfId="9" applyFont="1" applyFill="1" applyBorder="1" applyAlignment="1">
      <alignment horizontal="left"/>
    </xf>
    <xf numFmtId="0" fontId="16" fillId="38" borderId="14" xfId="9" applyFont="1" applyFill="1" applyBorder="1" applyAlignment="1">
      <alignment horizontal="left"/>
    </xf>
    <xf numFmtId="0" fontId="16" fillId="38" borderId="21" xfId="9" applyFont="1" applyFill="1" applyBorder="1" applyAlignment="1">
      <alignment horizontal="left"/>
    </xf>
    <xf numFmtId="0" fontId="16" fillId="38" borderId="22" xfId="9" applyFont="1" applyFill="1" applyBorder="1" applyAlignment="1">
      <alignment horizontal="left"/>
    </xf>
    <xf numFmtId="0" fontId="16" fillId="38" borderId="23" xfId="9" applyFont="1" applyFill="1" applyBorder="1" applyAlignment="1">
      <alignment horizontal="left"/>
    </xf>
    <xf numFmtId="0" fontId="16" fillId="38" borderId="24" xfId="9" applyFont="1" applyFill="1" applyBorder="1" applyAlignment="1">
      <alignment horizontal="left"/>
    </xf>
    <xf numFmtId="10" fontId="17" fillId="8" borderId="6" xfId="3" applyNumberFormat="1" applyFont="1" applyFill="1" applyBorder="1"/>
    <xf numFmtId="10" fontId="17" fillId="15" borderId="6" xfId="3" applyNumberFormat="1" applyFont="1" applyFill="1" applyBorder="1"/>
    <xf numFmtId="10" fontId="18" fillId="24" borderId="6" xfId="3" applyNumberFormat="1" applyFont="1" applyFill="1" applyBorder="1"/>
    <xf numFmtId="10" fontId="17" fillId="27" borderId="6" xfId="3" applyNumberFormat="1" applyFont="1" applyFill="1" applyBorder="1"/>
    <xf numFmtId="10" fontId="17" fillId="33" borderId="6" xfId="3" applyNumberFormat="1" applyFont="1" applyFill="1" applyBorder="1"/>
    <xf numFmtId="0" fontId="15" fillId="39" borderId="18" xfId="6" applyFont="1" applyFill="1" applyBorder="1" applyAlignment="1"/>
    <xf numFmtId="0" fontId="8" fillId="39" borderId="18" xfId="7" applyFill="1" applyBorder="1"/>
    <xf numFmtId="0" fontId="8" fillId="39" borderId="19" xfId="7" applyFill="1" applyBorder="1"/>
    <xf numFmtId="0" fontId="8" fillId="39" borderId="20" xfId="7" applyFill="1" applyBorder="1"/>
    <xf numFmtId="0" fontId="8" fillId="39" borderId="14" xfId="7" applyFill="1" applyBorder="1"/>
    <xf numFmtId="44" fontId="8" fillId="39" borderId="14" xfId="2" applyFont="1" applyFill="1" applyBorder="1"/>
    <xf numFmtId="0" fontId="8" fillId="39" borderId="21" xfId="7" applyFill="1" applyBorder="1"/>
    <xf numFmtId="0" fontId="8" fillId="39" borderId="25" xfId="7" applyFill="1" applyBorder="1" applyAlignment="1">
      <alignment horizontal="left"/>
    </xf>
    <xf numFmtId="0" fontId="8" fillId="39" borderId="26" xfId="7" applyFill="1" applyBorder="1" applyAlignment="1">
      <alignment horizontal="left"/>
    </xf>
    <xf numFmtId="0" fontId="8" fillId="39" borderId="15" xfId="7" applyFill="1" applyBorder="1" applyAlignment="1">
      <alignment horizontal="left"/>
    </xf>
    <xf numFmtId="0" fontId="8" fillId="39" borderId="20" xfId="7" applyFill="1" applyBorder="1" applyAlignment="1"/>
    <xf numFmtId="44" fontId="15" fillId="39" borderId="14" xfId="2" applyFont="1" applyFill="1" applyBorder="1"/>
    <xf numFmtId="0" fontId="8" fillId="39" borderId="30" xfId="7" applyFill="1" applyBorder="1" applyAlignment="1"/>
    <xf numFmtId="0" fontId="8" fillId="39" borderId="16" xfId="7" applyFill="1" applyBorder="1"/>
    <xf numFmtId="0" fontId="8" fillId="39" borderId="34" xfId="7" applyFill="1" applyBorder="1"/>
    <xf numFmtId="0" fontId="15" fillId="39" borderId="31" xfId="7" applyFont="1" applyFill="1" applyBorder="1" applyAlignment="1">
      <alignment horizontal="left"/>
    </xf>
    <xf numFmtId="0" fontId="15" fillId="39" borderId="32" xfId="7" applyFont="1" applyFill="1" applyBorder="1" applyAlignment="1">
      <alignment horizontal="left"/>
    </xf>
    <xf numFmtId="0" fontId="15" fillId="39" borderId="33" xfId="7" applyFont="1" applyFill="1" applyBorder="1" applyAlignment="1">
      <alignment horizontal="left"/>
    </xf>
    <xf numFmtId="44" fontId="15" fillId="39" borderId="16" xfId="2" applyFont="1" applyFill="1" applyBorder="1"/>
    <xf numFmtId="0" fontId="8" fillId="39" borderId="22" xfId="7" applyFill="1" applyBorder="1" applyAlignment="1"/>
    <xf numFmtId="0" fontId="8" fillId="39" borderId="23" xfId="7" applyFill="1" applyBorder="1"/>
    <xf numFmtId="0" fontId="8" fillId="39" borderId="24" xfId="7" applyFill="1" applyBorder="1"/>
    <xf numFmtId="0" fontId="16" fillId="39" borderId="20" xfId="9" applyFont="1" applyFill="1" applyBorder="1" applyAlignment="1">
      <alignment horizontal="left"/>
    </xf>
    <xf numFmtId="0" fontId="16" fillId="39" borderId="14" xfId="9" applyFont="1" applyFill="1" applyBorder="1" applyAlignment="1">
      <alignment horizontal="left"/>
    </xf>
    <xf numFmtId="0" fontId="16" fillId="39" borderId="21" xfId="9" applyFont="1" applyFill="1" applyBorder="1" applyAlignment="1">
      <alignment horizontal="left"/>
    </xf>
    <xf numFmtId="0" fontId="16" fillId="39" borderId="30" xfId="9" applyFont="1" applyFill="1" applyBorder="1" applyAlignment="1">
      <alignment horizontal="left"/>
    </xf>
    <xf numFmtId="0" fontId="16" fillId="39" borderId="16" xfId="9" applyFont="1" applyFill="1" applyBorder="1" applyAlignment="1">
      <alignment horizontal="left"/>
    </xf>
    <xf numFmtId="0" fontId="16" fillId="39" borderId="34" xfId="9" applyFont="1" applyFill="1" applyBorder="1" applyAlignment="1">
      <alignment horizontal="left"/>
    </xf>
    <xf numFmtId="0" fontId="16" fillId="39" borderId="22" xfId="9" applyFont="1" applyFill="1" applyBorder="1" applyAlignment="1">
      <alignment horizontal="left"/>
    </xf>
    <xf numFmtId="0" fontId="16" fillId="39" borderId="23" xfId="9" applyFont="1" applyFill="1" applyBorder="1" applyAlignment="1">
      <alignment horizontal="left"/>
    </xf>
    <xf numFmtId="0" fontId="16" fillId="39" borderId="24" xfId="9" applyFont="1" applyFill="1" applyBorder="1" applyAlignment="1">
      <alignment horizontal="left"/>
    </xf>
    <xf numFmtId="4" fontId="7" fillId="12" borderId="6" xfId="8" applyNumberFormat="1" applyFont="1" applyFill="1" applyBorder="1"/>
    <xf numFmtId="10" fontId="19" fillId="18" borderId="6" xfId="3" quotePrefix="1" applyNumberFormat="1" applyFont="1" applyFill="1" applyBorder="1" applyAlignment="1">
      <alignment horizontal="center"/>
    </xf>
    <xf numFmtId="2" fontId="9" fillId="19" borderId="6" xfId="10" applyNumberFormat="1" applyFont="1" applyFill="1" applyBorder="1"/>
    <xf numFmtId="44" fontId="7" fillId="15" borderId="6" xfId="2" applyFont="1" applyFill="1" applyBorder="1"/>
    <xf numFmtId="4" fontId="7" fillId="3" borderId="6" xfId="8" applyNumberFormat="1" applyFont="1" applyBorder="1"/>
    <xf numFmtId="10" fontId="19" fillId="4" borderId="6" xfId="3" quotePrefix="1" applyNumberFormat="1" applyFont="1" applyFill="1" applyBorder="1" applyAlignment="1">
      <alignment horizontal="center"/>
    </xf>
    <xf numFmtId="2" fontId="9" fillId="5" borderId="6" xfId="10" applyNumberFormat="1" applyFont="1" applyBorder="1"/>
    <xf numFmtId="44" fontId="7" fillId="8" borderId="6" xfId="2" applyFont="1" applyFill="1" applyBorder="1"/>
    <xf numFmtId="0" fontId="8" fillId="7" borderId="25" xfId="7" applyFill="1" applyBorder="1" applyAlignment="1">
      <alignment horizontal="left"/>
    </xf>
    <xf numFmtId="0" fontId="8" fillId="7" borderId="26" xfId="7" applyFill="1" applyBorder="1" applyAlignment="1">
      <alignment horizontal="left"/>
    </xf>
    <xf numFmtId="0" fontId="8" fillId="7" borderId="15" xfId="7" applyFill="1" applyBorder="1" applyAlignment="1">
      <alignment horizontal="left"/>
    </xf>
    <xf numFmtId="0" fontId="8" fillId="7" borderId="30" xfId="7" applyFill="1" applyBorder="1" applyAlignment="1"/>
    <xf numFmtId="0" fontId="8" fillId="7" borderId="16" xfId="7" applyFill="1" applyBorder="1"/>
    <xf numFmtId="44" fontId="15" fillId="7" borderId="16" xfId="2" applyFont="1" applyFill="1" applyBorder="1"/>
    <xf numFmtId="0" fontId="8" fillId="7" borderId="34" xfId="7" applyFill="1" applyBorder="1"/>
    <xf numFmtId="0" fontId="16" fillId="7" borderId="30" xfId="9" applyFont="1" applyFill="1" applyBorder="1" applyAlignment="1">
      <alignment horizontal="left"/>
    </xf>
    <xf numFmtId="0" fontId="16" fillId="7" borderId="16" xfId="9" applyFont="1" applyFill="1" applyBorder="1" applyAlignment="1">
      <alignment horizontal="left"/>
    </xf>
    <xf numFmtId="0" fontId="16" fillId="7" borderId="34" xfId="9" applyFont="1" applyFill="1" applyBorder="1" applyAlignment="1">
      <alignment horizontal="left"/>
    </xf>
    <xf numFmtId="4" fontId="7" fillId="13" borderId="6" xfId="8" applyNumberFormat="1" applyFont="1" applyFill="1" applyBorder="1"/>
    <xf numFmtId="10" fontId="19" fillId="30" borderId="6" xfId="3" quotePrefix="1" applyNumberFormat="1" applyFont="1" applyFill="1" applyBorder="1" applyAlignment="1">
      <alignment horizontal="center"/>
    </xf>
    <xf numFmtId="0" fontId="20" fillId="30" borderId="8" xfId="9" applyFont="1" applyFill="1" applyBorder="1" applyAlignment="1"/>
    <xf numFmtId="0" fontId="20" fillId="30" borderId="9" xfId="9" applyFont="1" applyFill="1" applyBorder="1" applyAlignment="1"/>
    <xf numFmtId="2" fontId="9" fillId="31" borderId="6" xfId="10" applyNumberFormat="1" applyFont="1" applyFill="1" applyBorder="1"/>
    <xf numFmtId="44" fontId="7" fillId="27" borderId="6" xfId="2" applyFont="1" applyFill="1" applyBorder="1"/>
    <xf numFmtId="4" fontId="7" fillId="14" borderId="6" xfId="8" applyNumberFormat="1" applyFont="1" applyFill="1" applyBorder="1"/>
    <xf numFmtId="10" fontId="19" fillId="36" borderId="6" xfId="3" quotePrefix="1" applyNumberFormat="1" applyFont="1" applyFill="1" applyBorder="1" applyAlignment="1">
      <alignment horizontal="center"/>
    </xf>
    <xf numFmtId="2" fontId="9" fillId="37" borderId="6" xfId="10" applyNumberFormat="1" applyFont="1" applyFill="1" applyBorder="1"/>
    <xf numFmtId="44" fontId="7" fillId="33" borderId="6" xfId="2" applyFont="1" applyFill="1" applyBorder="1"/>
    <xf numFmtId="4" fontId="7" fillId="21" borderId="6" xfId="8" applyNumberFormat="1" applyFont="1" applyFill="1" applyBorder="1"/>
    <xf numFmtId="10" fontId="19" fillId="24" borderId="6" xfId="3" quotePrefix="1" applyNumberFormat="1" applyFont="1" applyFill="1" applyBorder="1" applyAlignment="1">
      <alignment horizontal="center"/>
    </xf>
    <xf numFmtId="166" fontId="0" fillId="0" borderId="0" xfId="0" applyNumberFormat="1"/>
    <xf numFmtId="0" fontId="20" fillId="18" borderId="8" xfId="9" applyFont="1" applyFill="1" applyBorder="1" applyAlignment="1"/>
    <xf numFmtId="0" fontId="20" fillId="18" borderId="9" xfId="9" applyFont="1" applyFill="1" applyBorder="1" applyAlignment="1"/>
    <xf numFmtId="2" fontId="21" fillId="25" borderId="6" xfId="10" applyNumberFormat="1" applyFont="1" applyFill="1" applyBorder="1"/>
    <xf numFmtId="2" fontId="9" fillId="25" borderId="6" xfId="10" applyNumberFormat="1" applyFont="1" applyFill="1" applyBorder="1"/>
    <xf numFmtId="44" fontId="7" fillId="24" borderId="6" xfId="2" applyFont="1" applyFill="1" applyBorder="1"/>
    <xf numFmtId="0" fontId="22" fillId="40" borderId="35" xfId="0" applyFont="1" applyFill="1" applyBorder="1"/>
    <xf numFmtId="0" fontId="22" fillId="40" borderId="14" xfId="0" applyFont="1" applyFill="1" applyBorder="1"/>
    <xf numFmtId="0" fontId="22" fillId="40" borderId="36" xfId="0" applyFont="1" applyFill="1" applyBorder="1"/>
    <xf numFmtId="166" fontId="23" fillId="40" borderId="35" xfId="0" applyNumberFormat="1" applyFont="1" applyFill="1" applyBorder="1" applyAlignment="1">
      <alignment horizontal="center"/>
    </xf>
    <xf numFmtId="0" fontId="23" fillId="40" borderId="14" xfId="0" applyFont="1" applyFill="1" applyBorder="1"/>
    <xf numFmtId="166" fontId="23" fillId="40" borderId="14" xfId="0" applyNumberFormat="1" applyFont="1" applyFill="1" applyBorder="1"/>
    <xf numFmtId="44" fontId="23" fillId="40" borderId="14" xfId="0" applyNumberFormat="1" applyFont="1" applyFill="1" applyBorder="1"/>
    <xf numFmtId="44" fontId="23" fillId="40" borderId="36" xfId="0" applyNumberFormat="1" applyFont="1" applyFill="1" applyBorder="1"/>
    <xf numFmtId="166" fontId="23" fillId="40" borderId="37" xfId="0" applyNumberFormat="1" applyFont="1" applyFill="1" applyBorder="1"/>
    <xf numFmtId="0" fontId="23" fillId="40" borderId="38" xfId="0" applyFont="1" applyFill="1" applyBorder="1"/>
    <xf numFmtId="44" fontId="22" fillId="40" borderId="39" xfId="0" applyNumberFormat="1" applyFont="1" applyFill="1" applyBorder="1"/>
    <xf numFmtId="0" fontId="22" fillId="40" borderId="38" xfId="0" applyFont="1" applyFill="1" applyBorder="1" applyAlignment="1">
      <alignment horizontal="center"/>
    </xf>
    <xf numFmtId="166" fontId="23" fillId="40" borderId="38" xfId="0" applyNumberFormat="1" applyFont="1" applyFill="1" applyBorder="1"/>
    <xf numFmtId="44" fontId="23" fillId="40" borderId="38" xfId="0" applyNumberFormat="1" applyFont="1" applyFill="1" applyBorder="1"/>
    <xf numFmtId="44" fontId="23" fillId="40" borderId="36" xfId="2" applyFont="1" applyFill="1" applyBorder="1"/>
    <xf numFmtId="44" fontId="0" fillId="0" borderId="0" xfId="0" applyNumberFormat="1"/>
    <xf numFmtId="44" fontId="1" fillId="18" borderId="6" xfId="2" applyFill="1" applyBorder="1"/>
    <xf numFmtId="44" fontId="7" fillId="3" borderId="6" xfId="2" applyFont="1" applyFill="1" applyBorder="1"/>
    <xf numFmtId="44" fontId="1" fillId="24" borderId="6" xfId="2" applyFill="1" applyBorder="1"/>
    <xf numFmtId="44" fontId="1" fillId="30" borderId="6" xfId="2" applyFill="1" applyBorder="1"/>
    <xf numFmtId="0" fontId="22" fillId="40" borderId="40" xfId="0" applyFont="1" applyFill="1" applyBorder="1" applyAlignment="1">
      <alignment horizontal="center"/>
    </xf>
    <xf numFmtId="0" fontId="22" fillId="40" borderId="41" xfId="0" applyFont="1" applyFill="1" applyBorder="1" applyAlignment="1">
      <alignment horizontal="center"/>
    </xf>
    <xf numFmtId="0" fontId="1" fillId="15" borderId="7" xfId="10" applyFill="1" applyBorder="1" applyAlignment="1">
      <alignment horizontal="center"/>
    </xf>
    <xf numFmtId="0" fontId="1" fillId="15" borderId="8" xfId="10" applyFill="1" applyBorder="1" applyAlignment="1">
      <alignment horizontal="center"/>
    </xf>
    <xf numFmtId="0" fontId="1" fillId="15" borderId="9" xfId="10" applyFill="1" applyBorder="1" applyAlignment="1">
      <alignment horizontal="center"/>
    </xf>
    <xf numFmtId="0" fontId="15" fillId="39" borderId="17" xfId="6" applyFont="1" applyFill="1" applyBorder="1" applyAlignment="1">
      <alignment horizontal="center"/>
    </xf>
    <xf numFmtId="0" fontId="15" fillId="39" borderId="18" xfId="6" applyFont="1" applyFill="1" applyBorder="1" applyAlignment="1">
      <alignment horizontal="center"/>
    </xf>
    <xf numFmtId="0" fontId="1" fillId="18" borderId="7" xfId="9" applyFill="1" applyBorder="1" applyAlignment="1">
      <alignment horizontal="center"/>
    </xf>
    <xf numFmtId="0" fontId="1" fillId="18" borderId="9" xfId="9" applyFill="1" applyBorder="1" applyAlignment="1">
      <alignment horizontal="center"/>
    </xf>
    <xf numFmtId="0" fontId="1" fillId="18" borderId="7" xfId="9" applyFill="1" applyBorder="1" applyAlignment="1">
      <alignment horizontal="left"/>
    </xf>
    <xf numFmtId="0" fontId="1" fillId="18" borderId="9" xfId="9" applyFill="1" applyBorder="1" applyAlignment="1">
      <alignment horizontal="left"/>
    </xf>
    <xf numFmtId="0" fontId="15" fillId="39" borderId="25" xfId="7" applyFont="1" applyFill="1" applyBorder="1" applyAlignment="1">
      <alignment horizontal="left"/>
    </xf>
    <xf numFmtId="0" fontId="15" fillId="39" borderId="26" xfId="7" applyFont="1" applyFill="1" applyBorder="1" applyAlignment="1">
      <alignment horizontal="left"/>
    </xf>
    <xf numFmtId="0" fontId="15" fillId="39" borderId="15" xfId="7" applyFont="1" applyFill="1" applyBorder="1" applyAlignment="1">
      <alignment horizontal="left"/>
    </xf>
    <xf numFmtId="0" fontId="8" fillId="39" borderId="14" xfId="7" applyFill="1" applyBorder="1" applyAlignment="1">
      <alignment horizontal="left"/>
    </xf>
    <xf numFmtId="0" fontId="1" fillId="19" borderId="7" xfId="10" applyFill="1" applyBorder="1" applyAlignment="1">
      <alignment horizontal="left"/>
    </xf>
    <xf numFmtId="0" fontId="1" fillId="19" borderId="8" xfId="10" applyFill="1" applyBorder="1" applyAlignment="1">
      <alignment horizontal="left"/>
    </xf>
    <xf numFmtId="0" fontId="1" fillId="19" borderId="9" xfId="10" applyFill="1" applyBorder="1" applyAlignment="1">
      <alignment horizontal="left"/>
    </xf>
    <xf numFmtId="0" fontId="1" fillId="18" borderId="7" xfId="10" applyFill="1" applyBorder="1" applyAlignment="1">
      <alignment horizontal="left"/>
    </xf>
    <xf numFmtId="0" fontId="1" fillId="18" borderId="8" xfId="10" applyFill="1" applyBorder="1" applyAlignment="1">
      <alignment horizontal="left"/>
    </xf>
    <xf numFmtId="0" fontId="1" fillId="18" borderId="9" xfId="10" applyFill="1" applyBorder="1" applyAlignment="1">
      <alignment horizontal="left"/>
    </xf>
    <xf numFmtId="0" fontId="15" fillId="39" borderId="20" xfId="9" applyFont="1" applyFill="1" applyBorder="1" applyAlignment="1">
      <alignment horizontal="center"/>
    </xf>
    <xf numFmtId="0" fontId="15" fillId="39" borderId="14" xfId="9" applyFont="1" applyFill="1" applyBorder="1" applyAlignment="1">
      <alignment horizontal="center"/>
    </xf>
    <xf numFmtId="0" fontId="15" fillId="39" borderId="21" xfId="9" applyFont="1" applyFill="1" applyBorder="1" applyAlignment="1">
      <alignment horizontal="center"/>
    </xf>
    <xf numFmtId="0" fontId="1" fillId="19" borderId="7" xfId="10" applyFill="1" applyBorder="1" applyAlignment="1">
      <alignment horizontal="center"/>
    </xf>
    <xf numFmtId="0" fontId="1" fillId="19" borderId="8" xfId="10" applyFill="1" applyBorder="1" applyAlignment="1">
      <alignment horizontal="center"/>
    </xf>
    <xf numFmtId="0" fontId="1" fillId="19" borderId="9" xfId="10" applyFill="1" applyBorder="1" applyAlignment="1">
      <alignment horizontal="center"/>
    </xf>
    <xf numFmtId="0" fontId="7" fillId="15" borderId="7" xfId="9" applyFont="1" applyFill="1" applyBorder="1" applyAlignment="1">
      <alignment horizontal="left" vertical="center"/>
    </xf>
    <xf numFmtId="0" fontId="7" fillId="15" borderId="8" xfId="9" applyFont="1" applyFill="1" applyBorder="1" applyAlignment="1">
      <alignment horizontal="left" vertical="center"/>
    </xf>
    <xf numFmtId="0" fontId="7" fillId="15" borderId="9" xfId="9" applyFont="1" applyFill="1" applyBorder="1" applyAlignment="1">
      <alignment horizontal="left" vertical="center"/>
    </xf>
    <xf numFmtId="0" fontId="7" fillId="15" borderId="7" xfId="9" applyFont="1" applyFill="1" applyBorder="1" applyAlignment="1">
      <alignment horizontal="center"/>
    </xf>
    <xf numFmtId="0" fontId="7" fillId="15" borderId="8" xfId="9" applyFont="1" applyFill="1" applyBorder="1" applyAlignment="1">
      <alignment horizontal="center"/>
    </xf>
    <xf numFmtId="0" fontId="7" fillId="15" borderId="9" xfId="9" applyFont="1" applyFill="1" applyBorder="1" applyAlignment="1">
      <alignment horizontal="center"/>
    </xf>
    <xf numFmtId="0" fontId="5" fillId="15" borderId="6" xfId="5" applyFill="1" applyBorder="1" applyAlignment="1">
      <alignment horizontal="center"/>
    </xf>
    <xf numFmtId="0" fontId="15" fillId="39" borderId="17" xfId="9" applyFont="1" applyFill="1" applyBorder="1" applyAlignment="1">
      <alignment horizontal="left" vertical="top"/>
    </xf>
    <xf numFmtId="0" fontId="15" fillId="39" borderId="18" xfId="9" applyFont="1" applyFill="1" applyBorder="1" applyAlignment="1">
      <alignment horizontal="left" vertical="top"/>
    </xf>
    <xf numFmtId="0" fontId="15" fillId="39" borderId="19" xfId="9" applyFont="1" applyFill="1" applyBorder="1" applyAlignment="1">
      <alignment horizontal="left" vertical="top"/>
    </xf>
    <xf numFmtId="0" fontId="1" fillId="18" borderId="7" xfId="10" applyFill="1" applyBorder="1" applyAlignment="1">
      <alignment horizontal="center"/>
    </xf>
    <xf numFmtId="0" fontId="1" fillId="18" borderId="8" xfId="10" applyFill="1" applyBorder="1" applyAlignment="1">
      <alignment horizontal="center"/>
    </xf>
    <xf numFmtId="0" fontId="1" fillId="18" borderId="9" xfId="10" applyFill="1" applyBorder="1" applyAlignment="1">
      <alignment horizontal="center"/>
    </xf>
    <xf numFmtId="0" fontId="5" fillId="19" borderId="6" xfId="5" applyFill="1" applyBorder="1" applyAlignment="1">
      <alignment horizontal="center"/>
    </xf>
    <xf numFmtId="0" fontId="7" fillId="19" borderId="7" xfId="9" applyFont="1" applyFill="1" applyBorder="1" applyAlignment="1">
      <alignment horizontal="center"/>
    </xf>
    <xf numFmtId="0" fontId="7" fillId="19" borderId="8" xfId="9" applyFont="1" applyFill="1" applyBorder="1" applyAlignment="1">
      <alignment horizontal="center"/>
    </xf>
    <xf numFmtId="0" fontId="7" fillId="19" borderId="9" xfId="9" applyFont="1" applyFill="1" applyBorder="1" applyAlignment="1">
      <alignment horizontal="center"/>
    </xf>
    <xf numFmtId="0" fontId="6" fillId="19" borderId="7" xfId="6" applyFill="1" applyBorder="1" applyAlignment="1">
      <alignment horizontal="center"/>
    </xf>
    <xf numFmtId="0" fontId="6" fillId="19" borderId="8" xfId="6" applyFill="1" applyBorder="1" applyAlignment="1">
      <alignment horizontal="center"/>
    </xf>
    <xf numFmtId="0" fontId="6" fillId="19" borderId="9" xfId="6" applyFill="1" applyBorder="1" applyAlignment="1">
      <alignment horizontal="center"/>
    </xf>
    <xf numFmtId="0" fontId="7" fillId="18" borderId="7" xfId="9" applyFont="1" applyFill="1" applyBorder="1" applyAlignment="1">
      <alignment horizontal="left"/>
    </xf>
    <xf numFmtId="0" fontId="7" fillId="18" borderId="8" xfId="9" applyFont="1" applyFill="1" applyBorder="1" applyAlignment="1">
      <alignment horizontal="left"/>
    </xf>
    <xf numFmtId="0" fontId="7" fillId="18" borderId="9" xfId="9" applyFont="1" applyFill="1" applyBorder="1" applyAlignment="1">
      <alignment horizontal="left"/>
    </xf>
    <xf numFmtId="0" fontId="6" fillId="18" borderId="6" xfId="6" applyFill="1" applyBorder="1" applyAlignment="1">
      <alignment horizontal="center"/>
    </xf>
    <xf numFmtId="0" fontId="7" fillId="18" borderId="7" xfId="9" applyFont="1" applyFill="1" applyBorder="1" applyAlignment="1">
      <alignment horizontal="center"/>
    </xf>
    <xf numFmtId="0" fontId="7" fillId="18" borderId="8" xfId="9" applyFont="1" applyFill="1" applyBorder="1" applyAlignment="1">
      <alignment horizontal="center"/>
    </xf>
    <xf numFmtId="0" fontId="7" fillId="18" borderId="9" xfId="9" applyFont="1" applyFill="1" applyBorder="1" applyAlignment="1">
      <alignment horizontal="center"/>
    </xf>
    <xf numFmtId="0" fontId="1" fillId="18" borderId="7" xfId="10" applyFill="1" applyBorder="1" applyAlignment="1">
      <alignment horizontal="center" vertical="center" wrapText="1"/>
    </xf>
    <xf numFmtId="0" fontId="1" fillId="18" borderId="8" xfId="10" applyFill="1" applyBorder="1" applyAlignment="1">
      <alignment horizontal="center" vertical="center" wrapText="1"/>
    </xf>
    <xf numFmtId="0" fontId="1" fillId="18" borderId="9" xfId="10" applyFill="1" applyBorder="1" applyAlignment="1">
      <alignment horizontal="center" vertical="center" wrapText="1"/>
    </xf>
    <xf numFmtId="0" fontId="1" fillId="18" borderId="7" xfId="10" applyFill="1" applyBorder="1" applyAlignment="1">
      <alignment horizontal="center" wrapText="1"/>
    </xf>
    <xf numFmtId="0" fontId="1" fillId="18" borderId="8" xfId="10" applyFill="1" applyBorder="1" applyAlignment="1">
      <alignment horizontal="center" wrapText="1"/>
    </xf>
    <xf numFmtId="0" fontId="1" fillId="18" borderId="9" xfId="10" applyFill="1" applyBorder="1" applyAlignment="1">
      <alignment horizontal="center" wrapText="1"/>
    </xf>
    <xf numFmtId="0" fontId="1" fillId="19" borderId="7" xfId="10" applyFill="1" applyBorder="1" applyAlignment="1">
      <alignment horizontal="left" vertical="center"/>
    </xf>
    <xf numFmtId="0" fontId="1" fillId="19" borderId="8" xfId="10" applyFill="1" applyBorder="1" applyAlignment="1">
      <alignment horizontal="left" vertical="center"/>
    </xf>
    <xf numFmtId="0" fontId="1" fillId="19" borderId="9" xfId="10" applyFill="1" applyBorder="1" applyAlignment="1">
      <alignment horizontal="left" vertical="center"/>
    </xf>
    <xf numFmtId="0" fontId="5" fillId="18" borderId="6" xfId="5" applyFill="1" applyBorder="1" applyAlignment="1">
      <alignment horizontal="center"/>
    </xf>
    <xf numFmtId="0" fontId="6" fillId="19" borderId="6" xfId="6" applyFill="1" applyBorder="1" applyAlignment="1">
      <alignment horizontal="center"/>
    </xf>
    <xf numFmtId="0" fontId="7" fillId="19" borderId="7" xfId="10" applyFont="1" applyFill="1" applyBorder="1" applyAlignment="1">
      <alignment horizontal="center"/>
    </xf>
    <xf numFmtId="0" fontId="7" fillId="19" borderId="8" xfId="10" applyFont="1" applyFill="1" applyBorder="1" applyAlignment="1">
      <alignment horizontal="center"/>
    </xf>
    <xf numFmtId="0" fontId="7" fillId="19" borderId="9" xfId="10" applyFont="1" applyFill="1" applyBorder="1" applyAlignment="1">
      <alignment horizontal="center"/>
    </xf>
    <xf numFmtId="0" fontId="1" fillId="18" borderId="8" xfId="9" applyFill="1" applyBorder="1" applyAlignment="1">
      <alignment horizontal="center"/>
    </xf>
    <xf numFmtId="0" fontId="6" fillId="18" borderId="7" xfId="6" applyFill="1" applyBorder="1" applyAlignment="1">
      <alignment horizontal="center"/>
    </xf>
    <xf numFmtId="0" fontId="6" fillId="18" borderId="8" xfId="6" applyFill="1" applyBorder="1" applyAlignment="1">
      <alignment horizontal="center"/>
    </xf>
    <xf numFmtId="0" fontId="6" fillId="18" borderId="9" xfId="6" applyFill="1" applyBorder="1" applyAlignment="1">
      <alignment horizontal="center"/>
    </xf>
    <xf numFmtId="0" fontId="1" fillId="18" borderId="8" xfId="9" applyFill="1" applyBorder="1" applyAlignment="1">
      <alignment horizontal="left"/>
    </xf>
    <xf numFmtId="0" fontId="9" fillId="18" borderId="7" xfId="9" applyFont="1" applyFill="1" applyBorder="1" applyAlignment="1">
      <alignment horizontal="left"/>
    </xf>
    <xf numFmtId="0" fontId="9" fillId="18" borderId="8" xfId="9" applyFont="1" applyFill="1" applyBorder="1" applyAlignment="1">
      <alignment horizontal="left"/>
    </xf>
    <xf numFmtId="0" fontId="9" fillId="18" borderId="9" xfId="9" applyFont="1" applyFill="1" applyBorder="1" applyAlignment="1">
      <alignment horizontal="left"/>
    </xf>
    <xf numFmtId="0" fontId="7" fillId="18" borderId="10" xfId="9" applyFont="1" applyFill="1" applyBorder="1" applyAlignment="1">
      <alignment horizontal="center"/>
    </xf>
    <xf numFmtId="0" fontId="7" fillId="18" borderId="5" xfId="9" applyFont="1" applyFill="1" applyBorder="1" applyAlignment="1">
      <alignment horizontal="center"/>
    </xf>
    <xf numFmtId="0" fontId="7" fillId="18" borderId="11" xfId="9" applyFont="1" applyFill="1" applyBorder="1" applyAlignment="1">
      <alignment horizontal="center"/>
    </xf>
    <xf numFmtId="0" fontId="7" fillId="18" borderId="6" xfId="9" applyFont="1" applyFill="1" applyBorder="1" applyAlignment="1">
      <alignment horizontal="center"/>
    </xf>
    <xf numFmtId="0" fontId="1" fillId="12" borderId="7" xfId="8" applyFill="1" applyBorder="1" applyAlignment="1">
      <alignment horizontal="left"/>
    </xf>
    <xf numFmtId="0" fontId="1" fillId="12" borderId="8" xfId="8" applyFill="1" applyBorder="1" applyAlignment="1">
      <alignment horizontal="left"/>
    </xf>
    <xf numFmtId="0" fontId="1" fillId="12" borderId="9" xfId="8" applyFill="1" applyBorder="1" applyAlignment="1">
      <alignment horizontal="left"/>
    </xf>
    <xf numFmtId="0" fontId="1" fillId="12" borderId="7" xfId="8" applyFill="1" applyBorder="1" applyAlignment="1">
      <alignment horizontal="center"/>
    </xf>
    <xf numFmtId="0" fontId="1" fillId="12" borderId="8" xfId="8" applyFill="1" applyBorder="1" applyAlignment="1">
      <alignment horizontal="center"/>
    </xf>
    <xf numFmtId="0" fontId="1" fillId="12" borderId="9" xfId="8" applyFill="1" applyBorder="1" applyAlignment="1">
      <alignment horizontal="center"/>
    </xf>
    <xf numFmtId="0" fontId="6" fillId="12" borderId="6" xfId="6" applyFill="1" applyBorder="1" applyAlignment="1">
      <alignment horizontal="center"/>
    </xf>
    <xf numFmtId="0" fontId="7" fillId="12" borderId="7" xfId="8" applyFont="1" applyFill="1" applyBorder="1" applyAlignment="1">
      <alignment horizontal="center"/>
    </xf>
    <xf numFmtId="0" fontId="7" fillId="12" borderId="8" xfId="8" applyFont="1" applyFill="1" applyBorder="1" applyAlignment="1">
      <alignment horizontal="center"/>
    </xf>
    <xf numFmtId="0" fontId="7" fillId="12" borderId="9" xfId="8" applyFont="1" applyFill="1" applyBorder="1" applyAlignment="1">
      <alignment horizontal="center"/>
    </xf>
    <xf numFmtId="0" fontId="7" fillId="15" borderId="7" xfId="8" applyFont="1" applyFill="1" applyBorder="1" applyAlignment="1">
      <alignment horizontal="center"/>
    </xf>
    <xf numFmtId="0" fontId="7" fillId="15" borderId="8" xfId="8" applyFont="1" applyFill="1" applyBorder="1" applyAlignment="1">
      <alignment horizontal="center"/>
    </xf>
    <xf numFmtId="0" fontId="7" fillId="15" borderId="9" xfId="8" applyFont="1" applyFill="1" applyBorder="1" applyAlignment="1">
      <alignment horizontal="center"/>
    </xf>
    <xf numFmtId="0" fontId="1" fillId="12" borderId="10" xfId="8" applyFill="1" applyBorder="1" applyAlignment="1">
      <alignment horizontal="left"/>
    </xf>
    <xf numFmtId="0" fontId="1" fillId="12" borderId="5" xfId="8" applyFill="1" applyBorder="1" applyAlignment="1">
      <alignment horizontal="left"/>
    </xf>
    <xf numFmtId="0" fontId="1" fillId="12" borderId="11" xfId="8" applyFill="1" applyBorder="1" applyAlignment="1">
      <alignment horizontal="left"/>
    </xf>
    <xf numFmtId="0" fontId="1" fillId="12" borderId="7" xfId="8" applyFill="1" applyBorder="1"/>
    <xf numFmtId="0" fontId="1" fillId="12" borderId="8" xfId="8" applyFill="1" applyBorder="1"/>
    <xf numFmtId="0" fontId="1" fillId="12" borderId="9" xfId="8" applyFill="1" applyBorder="1"/>
    <xf numFmtId="0" fontId="0" fillId="15" borderId="1" xfId="0" applyFill="1" applyBorder="1" applyAlignment="1">
      <alignment horizontal="left" vertical="center"/>
    </xf>
    <xf numFmtId="0" fontId="0" fillId="15" borderId="1" xfId="0" applyFill="1" applyBorder="1" applyAlignment="1">
      <alignment horizontal="center" vertical="center"/>
    </xf>
    <xf numFmtId="164" fontId="0" fillId="15" borderId="1" xfId="0" applyNumberFormat="1" applyFill="1" applyBorder="1" applyAlignment="1">
      <alignment horizontal="center" vertical="center"/>
    </xf>
    <xf numFmtId="0" fontId="5" fillId="12" borderId="6" xfId="5" applyFill="1" applyBorder="1" applyAlignment="1">
      <alignment horizontal="center"/>
    </xf>
    <xf numFmtId="4" fontId="1" fillId="15" borderId="1" xfId="1" applyNumberFormat="1" applyFill="1" applyBorder="1" applyAlignment="1">
      <alignment horizontal="center" vertical="center"/>
    </xf>
    <xf numFmtId="0" fontId="5" fillId="16" borderId="6" xfId="5" applyFill="1" applyBorder="1" applyAlignment="1">
      <alignment horizontal="center" vertical="center"/>
    </xf>
    <xf numFmtId="0" fontId="0" fillId="15" borderId="13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10" fillId="15" borderId="7" xfId="5" applyFont="1" applyFill="1" applyBorder="1" applyAlignment="1">
      <alignment horizontal="center"/>
    </xf>
    <xf numFmtId="0" fontId="10" fillId="15" borderId="8" xfId="5" applyFont="1" applyFill="1" applyBorder="1" applyAlignment="1">
      <alignment horizontal="center"/>
    </xf>
    <xf numFmtId="0" fontId="10" fillId="15" borderId="9" xfId="5" applyFont="1" applyFill="1" applyBorder="1" applyAlignment="1">
      <alignment horizontal="center"/>
    </xf>
    <xf numFmtId="0" fontId="0" fillId="15" borderId="13" xfId="0" applyFill="1" applyBorder="1" applyAlignment="1">
      <alignment horizontal="left" vertical="center"/>
    </xf>
    <xf numFmtId="0" fontId="15" fillId="39" borderId="29" xfId="7" applyFont="1" applyFill="1" applyBorder="1" applyAlignment="1">
      <alignment horizontal="left"/>
    </xf>
    <xf numFmtId="0" fontId="15" fillId="39" borderId="27" xfId="7" applyFont="1" applyFill="1" applyBorder="1" applyAlignment="1">
      <alignment horizontal="left"/>
    </xf>
    <xf numFmtId="0" fontId="15" fillId="39" borderId="28" xfId="7" applyFont="1" applyFill="1" applyBorder="1" applyAlignment="1">
      <alignment horizontal="left"/>
    </xf>
    <xf numFmtId="0" fontId="15" fillId="7" borderId="31" xfId="7" applyFont="1" applyFill="1" applyBorder="1" applyAlignment="1">
      <alignment horizontal="left"/>
    </xf>
    <xf numFmtId="0" fontId="15" fillId="7" borderId="32" xfId="7" applyFont="1" applyFill="1" applyBorder="1" applyAlignment="1">
      <alignment horizontal="left"/>
    </xf>
    <xf numFmtId="0" fontId="15" fillId="7" borderId="33" xfId="7" applyFont="1" applyFill="1" applyBorder="1" applyAlignment="1">
      <alignment horizontal="left"/>
    </xf>
    <xf numFmtId="0" fontId="7" fillId="8" borderId="7" xfId="9" applyFont="1" applyFill="1" applyBorder="1" applyAlignment="1">
      <alignment horizontal="left" vertical="center"/>
    </xf>
    <xf numFmtId="0" fontId="7" fillId="8" borderId="8" xfId="9" applyFont="1" applyFill="1" applyBorder="1" applyAlignment="1">
      <alignment horizontal="left" vertical="center"/>
    </xf>
    <xf numFmtId="0" fontId="7" fillId="8" borderId="9" xfId="9" applyFont="1" applyFill="1" applyBorder="1" applyAlignment="1">
      <alignment horizontal="left" vertical="center"/>
    </xf>
    <xf numFmtId="0" fontId="7" fillId="8" borderId="7" xfId="9" applyFont="1" applyFill="1" applyBorder="1" applyAlignment="1">
      <alignment horizontal="center"/>
    </xf>
    <xf numFmtId="0" fontId="7" fillId="8" borderId="8" xfId="9" applyFont="1" applyFill="1" applyBorder="1" applyAlignment="1">
      <alignment horizontal="center"/>
    </xf>
    <xf numFmtId="0" fontId="7" fillId="8" borderId="9" xfId="9" applyFont="1" applyFill="1" applyBorder="1" applyAlignment="1">
      <alignment horizontal="center"/>
    </xf>
    <xf numFmtId="0" fontId="15" fillId="7" borderId="17" xfId="9" applyFont="1" applyFill="1" applyBorder="1" applyAlignment="1">
      <alignment horizontal="left" vertical="top"/>
    </xf>
    <xf numFmtId="0" fontId="15" fillId="7" borderId="18" xfId="9" applyFont="1" applyFill="1" applyBorder="1" applyAlignment="1">
      <alignment horizontal="left" vertical="top"/>
    </xf>
    <xf numFmtId="0" fontId="15" fillId="7" borderId="19" xfId="9" applyFont="1" applyFill="1" applyBorder="1" applyAlignment="1">
      <alignment horizontal="left" vertical="top"/>
    </xf>
    <xf numFmtId="0" fontId="15" fillId="7" borderId="20" xfId="9" applyFont="1" applyFill="1" applyBorder="1" applyAlignment="1">
      <alignment horizontal="center"/>
    </xf>
    <xf numFmtId="0" fontId="15" fillId="7" borderId="14" xfId="9" applyFont="1" applyFill="1" applyBorder="1" applyAlignment="1">
      <alignment horizontal="center"/>
    </xf>
    <xf numFmtId="0" fontId="15" fillId="7" borderId="21" xfId="9" applyFont="1" applyFill="1" applyBorder="1" applyAlignment="1">
      <alignment horizontal="center"/>
    </xf>
    <xf numFmtId="0" fontId="15" fillId="7" borderId="17" xfId="6" applyFont="1" applyFill="1" applyBorder="1" applyAlignment="1">
      <alignment horizontal="center"/>
    </xf>
    <xf numFmtId="0" fontId="15" fillId="7" borderId="18" xfId="6" applyFont="1" applyFill="1" applyBorder="1" applyAlignment="1">
      <alignment horizontal="center"/>
    </xf>
    <xf numFmtId="0" fontId="8" fillId="7" borderId="14" xfId="7" applyFill="1" applyBorder="1" applyAlignment="1">
      <alignment horizontal="left"/>
    </xf>
    <xf numFmtId="0" fontId="5" fillId="8" borderId="6" xfId="5" applyFill="1" applyBorder="1" applyAlignment="1">
      <alignment horizontal="center"/>
    </xf>
    <xf numFmtId="0" fontId="1" fillId="8" borderId="7" xfId="10" applyFill="1" applyBorder="1" applyAlignment="1">
      <alignment horizontal="center"/>
    </xf>
    <xf numFmtId="0" fontId="1" fillId="8" borderId="8" xfId="10" applyFill="1" applyBorder="1" applyAlignment="1">
      <alignment horizontal="center"/>
    </xf>
    <xf numFmtId="0" fontId="1" fillId="8" borderId="9" xfId="10" applyFill="1" applyBorder="1" applyAlignment="1">
      <alignment horizontal="center"/>
    </xf>
    <xf numFmtId="0" fontId="15" fillId="7" borderId="25" xfId="7" applyFont="1" applyFill="1" applyBorder="1" applyAlignment="1">
      <alignment horizontal="left"/>
    </xf>
    <xf numFmtId="0" fontId="15" fillId="7" borderId="26" xfId="7" applyFont="1" applyFill="1" applyBorder="1" applyAlignment="1">
      <alignment horizontal="left"/>
    </xf>
    <xf numFmtId="0" fontId="15" fillId="7" borderId="15" xfId="7" applyFont="1" applyFill="1" applyBorder="1" applyAlignment="1">
      <alignment horizontal="left"/>
    </xf>
    <xf numFmtId="0" fontId="1" fillId="5" borderId="7" xfId="10" applyBorder="1" applyAlignment="1">
      <alignment horizontal="center"/>
    </xf>
    <xf numFmtId="0" fontId="1" fillId="5" borderId="8" xfId="10" applyBorder="1" applyAlignment="1">
      <alignment horizontal="center"/>
    </xf>
    <xf numFmtId="0" fontId="1" fillId="5" borderId="9" xfId="10" applyBorder="1" applyAlignment="1">
      <alignment horizontal="center"/>
    </xf>
    <xf numFmtId="0" fontId="1" fillId="5" borderId="7" xfId="10" applyBorder="1" applyAlignment="1">
      <alignment horizontal="left"/>
    </xf>
    <xf numFmtId="0" fontId="1" fillId="5" borderId="8" xfId="10" applyBorder="1" applyAlignment="1">
      <alignment horizontal="left"/>
    </xf>
    <xf numFmtId="0" fontId="1" fillId="5" borderId="9" xfId="10" applyBorder="1" applyAlignment="1">
      <alignment horizontal="left"/>
    </xf>
    <xf numFmtId="0" fontId="7" fillId="6" borderId="7" xfId="9" applyFont="1" applyFill="1" applyBorder="1" applyAlignment="1">
      <alignment horizontal="center"/>
    </xf>
    <xf numFmtId="0" fontId="7" fillId="6" borderId="8" xfId="9" applyFont="1" applyFill="1" applyBorder="1" applyAlignment="1">
      <alignment horizontal="center"/>
    </xf>
    <xf numFmtId="0" fontId="7" fillId="6" borderId="9" xfId="9" applyFont="1" applyFill="1" applyBorder="1" applyAlignment="1">
      <alignment horizontal="center"/>
    </xf>
    <xf numFmtId="0" fontId="7" fillId="11" borderId="7" xfId="9" applyFont="1" applyFill="1" applyBorder="1" applyAlignment="1">
      <alignment horizontal="center"/>
    </xf>
    <xf numFmtId="0" fontId="7" fillId="11" borderId="8" xfId="9" applyFont="1" applyFill="1" applyBorder="1" applyAlignment="1">
      <alignment horizontal="center"/>
    </xf>
    <xf numFmtId="0" fontId="7" fillId="11" borderId="9" xfId="9" applyFont="1" applyFill="1" applyBorder="1" applyAlignment="1">
      <alignment horizontal="center"/>
    </xf>
    <xf numFmtId="0" fontId="5" fillId="5" borderId="6" xfId="5" applyFill="1" applyBorder="1" applyAlignment="1">
      <alignment horizontal="center"/>
    </xf>
    <xf numFmtId="0" fontId="6" fillId="11" borderId="7" xfId="6" applyFill="1" applyBorder="1" applyAlignment="1">
      <alignment horizontal="center"/>
    </xf>
    <xf numFmtId="0" fontId="6" fillId="11" borderId="8" xfId="6" applyFill="1" applyBorder="1" applyAlignment="1">
      <alignment horizontal="center"/>
    </xf>
    <xf numFmtId="0" fontId="6" fillId="11" borderId="9" xfId="6" applyFill="1" applyBorder="1" applyAlignment="1">
      <alignment horizontal="center"/>
    </xf>
    <xf numFmtId="0" fontId="1" fillId="6" borderId="7" xfId="10" applyFill="1" applyBorder="1" applyAlignment="1">
      <alignment horizontal="left"/>
    </xf>
    <xf numFmtId="0" fontId="1" fillId="6" borderId="8" xfId="10" applyFill="1" applyBorder="1" applyAlignment="1">
      <alignment horizontal="left"/>
    </xf>
    <xf numFmtId="0" fontId="1" fillId="6" borderId="9" xfId="10" applyFill="1" applyBorder="1" applyAlignment="1">
      <alignment horizontal="left"/>
    </xf>
    <xf numFmtId="0" fontId="1" fillId="6" borderId="7" xfId="10" applyFill="1" applyBorder="1" applyAlignment="1">
      <alignment horizontal="center"/>
    </xf>
    <xf numFmtId="0" fontId="1" fillId="6" borderId="8" xfId="10" applyFill="1" applyBorder="1" applyAlignment="1">
      <alignment horizontal="center"/>
    </xf>
    <xf numFmtId="0" fontId="1" fillId="6" borderId="9" xfId="10" applyFill="1" applyBorder="1" applyAlignment="1">
      <alignment horizontal="center"/>
    </xf>
    <xf numFmtId="0" fontId="6" fillId="6" borderId="6" xfId="6" applyFill="1" applyBorder="1" applyAlignment="1">
      <alignment horizontal="center"/>
    </xf>
    <xf numFmtId="0" fontId="1" fillId="6" borderId="7" xfId="10" applyFill="1" applyBorder="1" applyAlignment="1">
      <alignment horizontal="center" wrapText="1"/>
    </xf>
    <xf numFmtId="0" fontId="1" fillId="6" borderId="8" xfId="10" applyFill="1" applyBorder="1" applyAlignment="1">
      <alignment horizontal="center" wrapText="1"/>
    </xf>
    <xf numFmtId="0" fontId="1" fillId="6" borderId="9" xfId="10" applyFill="1" applyBorder="1" applyAlignment="1">
      <alignment horizontal="center" wrapText="1"/>
    </xf>
    <xf numFmtId="0" fontId="1" fillId="6" borderId="7" xfId="10" applyFill="1" applyBorder="1" applyAlignment="1">
      <alignment horizontal="center" vertical="center" wrapText="1"/>
    </xf>
    <xf numFmtId="0" fontId="1" fillId="6" borderId="8" xfId="10" applyFill="1" applyBorder="1" applyAlignment="1">
      <alignment horizontal="center" vertical="center" wrapText="1"/>
    </xf>
    <xf numFmtId="0" fontId="1" fillId="6" borderId="9" xfId="10" applyFill="1" applyBorder="1" applyAlignment="1">
      <alignment horizontal="center" vertical="center" wrapText="1"/>
    </xf>
    <xf numFmtId="0" fontId="1" fillId="5" borderId="7" xfId="10" applyBorder="1" applyAlignment="1">
      <alignment horizontal="left" vertical="center"/>
    </xf>
    <xf numFmtId="0" fontId="1" fillId="5" borderId="8" xfId="10" applyBorder="1" applyAlignment="1">
      <alignment horizontal="left" vertical="center"/>
    </xf>
    <xf numFmtId="0" fontId="1" fillId="5" borderId="9" xfId="10" applyBorder="1" applyAlignment="1">
      <alignment horizontal="left" vertical="center"/>
    </xf>
    <xf numFmtId="0" fontId="5" fillId="6" borderId="6" xfId="5" applyFill="1" applyBorder="1" applyAlignment="1">
      <alignment horizontal="center"/>
    </xf>
    <xf numFmtId="0" fontId="7" fillId="5" borderId="7" xfId="10" applyFont="1" applyBorder="1" applyAlignment="1">
      <alignment horizontal="center"/>
    </xf>
    <xf numFmtId="0" fontId="7" fillId="5" borderId="8" xfId="10" applyFont="1" applyBorder="1" applyAlignment="1">
      <alignment horizontal="center"/>
    </xf>
    <xf numFmtId="0" fontId="7" fillId="5" borderId="9" xfId="10" applyFont="1" applyBorder="1" applyAlignment="1">
      <alignment horizontal="center"/>
    </xf>
    <xf numFmtId="0" fontId="6" fillId="5" borderId="6" xfId="6" applyFill="1" applyBorder="1" applyAlignment="1">
      <alignment horizontal="center"/>
    </xf>
    <xf numFmtId="0" fontId="7" fillId="6" borderId="7" xfId="9" applyFont="1" applyFill="1" applyBorder="1" applyAlignment="1">
      <alignment horizontal="left"/>
    </xf>
    <xf numFmtId="0" fontId="7" fillId="6" borderId="8" xfId="9" applyFont="1" applyFill="1" applyBorder="1" applyAlignment="1">
      <alignment horizontal="left"/>
    </xf>
    <xf numFmtId="0" fontId="7" fillId="6" borderId="9" xfId="9" applyFont="1" applyFill="1" applyBorder="1" applyAlignment="1">
      <alignment horizontal="left"/>
    </xf>
    <xf numFmtId="0" fontId="7" fillId="4" borderId="7" xfId="9" applyFont="1" applyBorder="1" applyAlignment="1">
      <alignment horizontal="center"/>
    </xf>
    <xf numFmtId="0" fontId="7" fillId="4" borderId="8" xfId="9" applyFont="1" applyBorder="1" applyAlignment="1">
      <alignment horizontal="center"/>
    </xf>
    <xf numFmtId="0" fontId="7" fillId="4" borderId="9" xfId="9" applyFont="1" applyBorder="1" applyAlignment="1">
      <alignment horizontal="center"/>
    </xf>
    <xf numFmtId="0" fontId="1" fillId="4" borderId="7" xfId="9" applyBorder="1" applyAlignment="1">
      <alignment horizontal="center"/>
    </xf>
    <xf numFmtId="0" fontId="1" fillId="4" borderId="8" xfId="9" applyBorder="1" applyAlignment="1">
      <alignment horizontal="center"/>
    </xf>
    <xf numFmtId="0" fontId="1" fillId="4" borderId="9" xfId="9" applyBorder="1" applyAlignment="1">
      <alignment horizontal="center"/>
    </xf>
    <xf numFmtId="0" fontId="5" fillId="4" borderId="6" xfId="5" applyFill="1" applyBorder="1" applyAlignment="1">
      <alignment horizontal="center"/>
    </xf>
    <xf numFmtId="0" fontId="1" fillId="4" borderId="7" xfId="9" applyBorder="1" applyAlignment="1">
      <alignment horizontal="left"/>
    </xf>
    <xf numFmtId="0" fontId="1" fillId="4" borderId="9" xfId="9" applyBorder="1" applyAlignment="1">
      <alignment horizontal="left"/>
    </xf>
    <xf numFmtId="0" fontId="6" fillId="4" borderId="7" xfId="6" applyFill="1" applyBorder="1" applyAlignment="1">
      <alignment horizontal="center"/>
    </xf>
    <xf numFmtId="0" fontId="6" fillId="4" borderId="8" xfId="6" applyFill="1" applyBorder="1" applyAlignment="1">
      <alignment horizontal="center"/>
    </xf>
    <xf numFmtId="0" fontId="6" fillId="4" borderId="9" xfId="6" applyFill="1" applyBorder="1" applyAlignment="1">
      <alignment horizontal="center"/>
    </xf>
    <xf numFmtId="0" fontId="7" fillId="4" borderId="6" xfId="9" applyFont="1" applyBorder="1" applyAlignment="1">
      <alignment horizontal="center"/>
    </xf>
    <xf numFmtId="0" fontId="7" fillId="3" borderId="7" xfId="8" applyFont="1" applyBorder="1" applyAlignment="1">
      <alignment horizontal="center"/>
    </xf>
    <xf numFmtId="0" fontId="7" fillId="3" borderId="8" xfId="8" applyFont="1" applyBorder="1" applyAlignment="1">
      <alignment horizontal="center"/>
    </xf>
    <xf numFmtId="0" fontId="7" fillId="3" borderId="9" xfId="8" applyFont="1" applyBorder="1" applyAlignment="1">
      <alignment horizontal="center"/>
    </xf>
    <xf numFmtId="0" fontId="9" fillId="4" borderId="7" xfId="9" applyFont="1" applyBorder="1" applyAlignment="1">
      <alignment horizontal="left"/>
    </xf>
    <xf numFmtId="0" fontId="9" fillId="4" borderId="8" xfId="9" applyFont="1" applyBorder="1" applyAlignment="1">
      <alignment horizontal="left"/>
    </xf>
    <xf numFmtId="0" fontId="9" fillId="4" borderId="9" xfId="9" applyFont="1" applyBorder="1" applyAlignment="1">
      <alignment horizontal="left"/>
    </xf>
    <xf numFmtId="0" fontId="1" fillId="4" borderId="8" xfId="9" applyBorder="1" applyAlignment="1">
      <alignment horizontal="left"/>
    </xf>
    <xf numFmtId="0" fontId="6" fillId="4" borderId="6" xfId="6" applyFill="1" applyBorder="1" applyAlignment="1">
      <alignment horizontal="center"/>
    </xf>
    <xf numFmtId="0" fontId="10" fillId="8" borderId="7" xfId="5" applyFont="1" applyFill="1" applyBorder="1" applyAlignment="1">
      <alignment horizontal="center"/>
    </xf>
    <xf numFmtId="0" fontId="10" fillId="8" borderId="8" xfId="5" applyFont="1" applyFill="1" applyBorder="1" applyAlignment="1">
      <alignment horizontal="center"/>
    </xf>
    <xf numFmtId="0" fontId="10" fillId="8" borderId="9" xfId="5" applyFont="1" applyFill="1" applyBorder="1" applyAlignment="1">
      <alignment horizontal="center"/>
    </xf>
    <xf numFmtId="0" fontId="1" fillId="3" borderId="7" xfId="8" applyBorder="1" applyAlignment="1">
      <alignment horizontal="center"/>
    </xf>
    <xf numFmtId="0" fontId="1" fillId="3" borderId="8" xfId="8" applyBorder="1" applyAlignment="1">
      <alignment horizontal="center"/>
    </xf>
    <xf numFmtId="0" fontId="1" fillId="3" borderId="9" xfId="8" applyBorder="1" applyAlignment="1">
      <alignment horizontal="center"/>
    </xf>
    <xf numFmtId="0" fontId="1" fillId="3" borderId="7" xfId="8" applyBorder="1" applyAlignment="1">
      <alignment horizontal="left"/>
    </xf>
    <xf numFmtId="0" fontId="1" fillId="3" borderId="8" xfId="8" applyBorder="1" applyAlignment="1">
      <alignment horizontal="left"/>
    </xf>
    <xf numFmtId="0" fontId="1" fillId="3" borderId="9" xfId="8" applyBorder="1" applyAlignment="1">
      <alignment horizontal="left"/>
    </xf>
    <xf numFmtId="0" fontId="7" fillId="4" borderId="10" xfId="9" applyFont="1" applyBorder="1" applyAlignment="1">
      <alignment horizontal="center"/>
    </xf>
    <xf numFmtId="0" fontId="7" fillId="4" borderId="5" xfId="9" applyFont="1" applyBorder="1" applyAlignment="1">
      <alignment horizontal="center"/>
    </xf>
    <xf numFmtId="0" fontId="7" fillId="4" borderId="11" xfId="9" applyFont="1" applyBorder="1" applyAlignment="1">
      <alignment horizontal="center"/>
    </xf>
    <xf numFmtId="0" fontId="1" fillId="3" borderId="7" xfId="8" applyBorder="1"/>
    <xf numFmtId="0" fontId="1" fillId="3" borderId="8" xfId="8" applyBorder="1"/>
    <xf numFmtId="0" fontId="1" fillId="3" borderId="9" xfId="8" applyBorder="1"/>
    <xf numFmtId="0" fontId="0" fillId="8" borderId="1" xfId="0" applyFill="1" applyBorder="1" applyAlignment="1">
      <alignment horizontal="left" vertical="center"/>
    </xf>
    <xf numFmtId="164" fontId="0" fillId="8" borderId="1" xfId="0" applyNumberFormat="1" applyFill="1" applyBorder="1" applyAlignment="1">
      <alignment horizontal="center" vertical="center"/>
    </xf>
    <xf numFmtId="0" fontId="5" fillId="3" borderId="6" xfId="5" applyFill="1" applyBorder="1" applyAlignment="1">
      <alignment horizontal="center"/>
    </xf>
    <xf numFmtId="0" fontId="6" fillId="3" borderId="6" xfId="6" applyFill="1" applyBorder="1" applyAlignment="1">
      <alignment horizontal="center"/>
    </xf>
    <xf numFmtId="0" fontId="1" fillId="3" borderId="10" xfId="8" applyBorder="1" applyAlignment="1">
      <alignment horizontal="left"/>
    </xf>
    <xf numFmtId="0" fontId="1" fillId="3" borderId="5" xfId="8" applyBorder="1" applyAlignment="1">
      <alignment horizontal="left"/>
    </xf>
    <xf numFmtId="0" fontId="1" fillId="3" borderId="11" xfId="8" applyBorder="1" applyAlignment="1">
      <alignment horizontal="left"/>
    </xf>
    <xf numFmtId="0" fontId="0" fillId="8" borderId="1" xfId="0" applyFill="1" applyBorder="1" applyAlignment="1">
      <alignment horizontal="center" vertical="center"/>
    </xf>
    <xf numFmtId="4" fontId="1" fillId="8" borderId="1" xfId="1" applyNumberFormat="1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5" fillId="9" borderId="6" xfId="5" applyFill="1" applyBorder="1" applyAlignment="1">
      <alignment horizontal="center" vertical="center"/>
    </xf>
    <xf numFmtId="0" fontId="0" fillId="8" borderId="13" xfId="0" applyFill="1" applyBorder="1" applyAlignment="1">
      <alignment horizontal="left" vertical="center"/>
    </xf>
    <xf numFmtId="0" fontId="15" fillId="7" borderId="29" xfId="7" applyFont="1" applyFill="1" applyBorder="1" applyAlignment="1">
      <alignment horizontal="left"/>
    </xf>
    <xf numFmtId="0" fontId="15" fillId="7" borderId="27" xfId="7" applyFont="1" applyFill="1" applyBorder="1" applyAlignment="1">
      <alignment horizontal="left"/>
    </xf>
    <xf numFmtId="0" fontId="15" fillId="7" borderId="28" xfId="7" applyFont="1" applyFill="1" applyBorder="1" applyAlignment="1">
      <alignment horizontal="left"/>
    </xf>
    <xf numFmtId="0" fontId="15" fillId="26" borderId="25" xfId="7" applyFont="1" applyFill="1" applyBorder="1" applyAlignment="1">
      <alignment horizontal="left"/>
    </xf>
    <xf numFmtId="0" fontId="15" fillId="26" borderId="26" xfId="7" applyFont="1" applyFill="1" applyBorder="1" applyAlignment="1">
      <alignment horizontal="left"/>
    </xf>
    <xf numFmtId="0" fontId="15" fillId="26" borderId="15" xfId="7" applyFont="1" applyFill="1" applyBorder="1" applyAlignment="1">
      <alignment horizontal="left"/>
    </xf>
    <xf numFmtId="0" fontId="15" fillId="26" borderId="29" xfId="7" applyFont="1" applyFill="1" applyBorder="1" applyAlignment="1">
      <alignment horizontal="left"/>
    </xf>
    <xf numFmtId="0" fontId="15" fillId="26" borderId="27" xfId="7" applyFont="1" applyFill="1" applyBorder="1" applyAlignment="1">
      <alignment horizontal="left"/>
    </xf>
    <xf numFmtId="0" fontId="15" fillId="26" borderId="28" xfId="7" applyFont="1" applyFill="1" applyBorder="1" applyAlignment="1">
      <alignment horizontal="left"/>
    </xf>
    <xf numFmtId="0" fontId="8" fillId="26" borderId="14" xfId="7" applyFill="1" applyBorder="1" applyAlignment="1">
      <alignment horizontal="left"/>
    </xf>
    <xf numFmtId="0" fontId="1" fillId="24" borderId="7" xfId="10" applyFill="1" applyBorder="1" applyAlignment="1">
      <alignment horizontal="center"/>
    </xf>
    <xf numFmtId="0" fontId="1" fillId="24" borderId="8" xfId="10" applyFill="1" applyBorder="1" applyAlignment="1">
      <alignment horizontal="center"/>
    </xf>
    <xf numFmtId="0" fontId="1" fillId="24" borderId="9" xfId="10" applyFill="1" applyBorder="1" applyAlignment="1">
      <alignment horizontal="center"/>
    </xf>
    <xf numFmtId="0" fontId="15" fillId="26" borderId="17" xfId="6" applyFont="1" applyFill="1" applyBorder="1" applyAlignment="1">
      <alignment horizontal="center"/>
    </xf>
    <xf numFmtId="0" fontId="15" fillId="26" borderId="18" xfId="6" applyFont="1" applyFill="1" applyBorder="1" applyAlignment="1">
      <alignment horizontal="center"/>
    </xf>
    <xf numFmtId="0" fontId="15" fillId="26" borderId="17" xfId="9" applyFont="1" applyFill="1" applyBorder="1" applyAlignment="1">
      <alignment horizontal="left" vertical="top"/>
    </xf>
    <xf numFmtId="0" fontId="15" fillId="26" borderId="18" xfId="9" applyFont="1" applyFill="1" applyBorder="1" applyAlignment="1">
      <alignment horizontal="left" vertical="top"/>
    </xf>
    <xf numFmtId="0" fontId="15" fillId="26" borderId="19" xfId="9" applyFont="1" applyFill="1" applyBorder="1" applyAlignment="1">
      <alignment horizontal="left" vertical="top"/>
    </xf>
    <xf numFmtId="0" fontId="15" fillId="26" borderId="20" xfId="9" applyFont="1" applyFill="1" applyBorder="1" applyAlignment="1">
      <alignment horizontal="center"/>
    </xf>
    <xf numFmtId="0" fontId="15" fillId="26" borderId="14" xfId="9" applyFont="1" applyFill="1" applyBorder="1" applyAlignment="1">
      <alignment horizontal="center"/>
    </xf>
    <xf numFmtId="0" fontId="15" fillId="26" borderId="21" xfId="9" applyFont="1" applyFill="1" applyBorder="1" applyAlignment="1">
      <alignment horizontal="center"/>
    </xf>
    <xf numFmtId="0" fontId="1" fillId="25" borderId="7" xfId="10" applyFill="1" applyBorder="1" applyAlignment="1">
      <alignment horizontal="left"/>
    </xf>
    <xf numFmtId="0" fontId="1" fillId="25" borderId="8" xfId="10" applyFill="1" applyBorder="1" applyAlignment="1">
      <alignment horizontal="left"/>
    </xf>
    <xf numFmtId="0" fontId="1" fillId="25" borderId="9" xfId="10" applyFill="1" applyBorder="1" applyAlignment="1">
      <alignment horizontal="left"/>
    </xf>
    <xf numFmtId="0" fontId="1" fillId="25" borderId="7" xfId="10" applyFill="1" applyBorder="1" applyAlignment="1">
      <alignment horizontal="center"/>
    </xf>
    <xf numFmtId="0" fontId="1" fillId="25" borderId="8" xfId="10" applyFill="1" applyBorder="1" applyAlignment="1">
      <alignment horizontal="center"/>
    </xf>
    <xf numFmtId="0" fontId="1" fillId="25" borderId="9" xfId="10" applyFill="1" applyBorder="1" applyAlignment="1">
      <alignment horizontal="center"/>
    </xf>
    <xf numFmtId="0" fontId="5" fillId="24" borderId="6" xfId="5" applyFill="1" applyBorder="1" applyAlignment="1">
      <alignment horizontal="center"/>
    </xf>
    <xf numFmtId="0" fontId="7" fillId="24" borderId="7" xfId="9" applyFont="1" applyFill="1" applyBorder="1" applyAlignment="1">
      <alignment horizontal="left" vertical="center"/>
    </xf>
    <xf numFmtId="0" fontId="7" fillId="24" borderId="8" xfId="9" applyFont="1" applyFill="1" applyBorder="1" applyAlignment="1">
      <alignment horizontal="left" vertical="center"/>
    </xf>
    <xf numFmtId="0" fontId="7" fillId="24" borderId="9" xfId="9" applyFont="1" applyFill="1" applyBorder="1" applyAlignment="1">
      <alignment horizontal="left" vertical="center"/>
    </xf>
    <xf numFmtId="0" fontId="7" fillId="24" borderId="7" xfId="9" applyFont="1" applyFill="1" applyBorder="1" applyAlignment="1">
      <alignment horizontal="center"/>
    </xf>
    <xf numFmtId="0" fontId="7" fillId="24" borderId="8" xfId="9" applyFont="1" applyFill="1" applyBorder="1" applyAlignment="1">
      <alignment horizontal="center"/>
    </xf>
    <xf numFmtId="0" fontId="7" fillId="24" borderId="9" xfId="9" applyFont="1" applyFill="1" applyBorder="1" applyAlignment="1">
      <alignment horizontal="center"/>
    </xf>
    <xf numFmtId="0" fontId="1" fillId="24" borderId="7" xfId="10" applyFill="1" applyBorder="1" applyAlignment="1">
      <alignment horizontal="left"/>
    </xf>
    <xf numFmtId="0" fontId="1" fillId="24" borderId="8" xfId="10" applyFill="1" applyBorder="1" applyAlignment="1">
      <alignment horizontal="left"/>
    </xf>
    <xf numFmtId="0" fontId="1" fillId="24" borderId="9" xfId="10" applyFill="1" applyBorder="1" applyAlignment="1">
      <alignment horizontal="left"/>
    </xf>
    <xf numFmtId="0" fontId="5" fillId="25" borderId="6" xfId="5" applyFill="1" applyBorder="1" applyAlignment="1">
      <alignment horizontal="center"/>
    </xf>
    <xf numFmtId="0" fontId="7" fillId="25" borderId="7" xfId="9" applyFont="1" applyFill="1" applyBorder="1" applyAlignment="1">
      <alignment horizontal="center"/>
    </xf>
    <xf numFmtId="0" fontId="7" fillId="25" borderId="8" xfId="9" applyFont="1" applyFill="1" applyBorder="1" applyAlignment="1">
      <alignment horizontal="center"/>
    </xf>
    <xf numFmtId="0" fontId="7" fillId="25" borderId="9" xfId="9" applyFont="1" applyFill="1" applyBorder="1" applyAlignment="1">
      <alignment horizontal="center"/>
    </xf>
    <xf numFmtId="0" fontId="6" fillId="25" borderId="7" xfId="6" applyFill="1" applyBorder="1" applyAlignment="1">
      <alignment horizontal="center"/>
    </xf>
    <xf numFmtId="0" fontId="6" fillId="25" borderId="8" xfId="6" applyFill="1" applyBorder="1" applyAlignment="1">
      <alignment horizontal="center"/>
    </xf>
    <xf numFmtId="0" fontId="6" fillId="25" borderId="9" xfId="6" applyFill="1" applyBorder="1" applyAlignment="1">
      <alignment horizontal="center"/>
    </xf>
    <xf numFmtId="0" fontId="7" fillId="24" borderId="7" xfId="9" applyFont="1" applyFill="1" applyBorder="1" applyAlignment="1">
      <alignment horizontal="left"/>
    </xf>
    <xf numFmtId="0" fontId="7" fillId="24" borderId="8" xfId="9" applyFont="1" applyFill="1" applyBorder="1" applyAlignment="1">
      <alignment horizontal="left"/>
    </xf>
    <xf numFmtId="0" fontId="7" fillId="24" borderId="9" xfId="9" applyFont="1" applyFill="1" applyBorder="1" applyAlignment="1">
      <alignment horizontal="left"/>
    </xf>
    <xf numFmtId="0" fontId="6" fillId="24" borderId="6" xfId="6" applyFill="1" applyBorder="1" applyAlignment="1">
      <alignment horizontal="center"/>
    </xf>
    <xf numFmtId="0" fontId="1" fillId="24" borderId="7" xfId="10" applyFill="1" applyBorder="1" applyAlignment="1">
      <alignment horizontal="center" vertical="center" wrapText="1"/>
    </xf>
    <xf numFmtId="0" fontId="1" fillId="24" borderId="8" xfId="10" applyFill="1" applyBorder="1" applyAlignment="1">
      <alignment horizontal="center" vertical="center" wrapText="1"/>
    </xf>
    <xf numFmtId="0" fontId="1" fillId="24" borderId="9" xfId="10" applyFill="1" applyBorder="1" applyAlignment="1">
      <alignment horizontal="center" vertical="center" wrapText="1"/>
    </xf>
    <xf numFmtId="0" fontId="1" fillId="24" borderId="7" xfId="10" applyFill="1" applyBorder="1" applyAlignment="1">
      <alignment horizontal="center" wrapText="1"/>
    </xf>
    <xf numFmtId="0" fontId="1" fillId="24" borderId="8" xfId="10" applyFill="1" applyBorder="1" applyAlignment="1">
      <alignment horizontal="center" wrapText="1"/>
    </xf>
    <xf numFmtId="0" fontId="1" fillId="24" borderId="9" xfId="10" applyFill="1" applyBorder="1" applyAlignment="1">
      <alignment horizontal="center" wrapText="1"/>
    </xf>
    <xf numFmtId="0" fontId="1" fillId="25" borderId="7" xfId="10" applyFill="1" applyBorder="1" applyAlignment="1">
      <alignment horizontal="left" vertical="center"/>
    </xf>
    <xf numFmtId="0" fontId="1" fillId="25" borderId="8" xfId="10" applyFill="1" applyBorder="1" applyAlignment="1">
      <alignment horizontal="left" vertical="center"/>
    </xf>
    <xf numFmtId="0" fontId="1" fillId="25" borderId="9" xfId="10" applyFill="1" applyBorder="1" applyAlignment="1">
      <alignment horizontal="left" vertical="center"/>
    </xf>
    <xf numFmtId="0" fontId="1" fillId="24" borderId="7" xfId="9" applyFill="1" applyBorder="1" applyAlignment="1">
      <alignment horizontal="left"/>
    </xf>
    <xf numFmtId="0" fontId="1" fillId="24" borderId="9" xfId="9" applyFill="1" applyBorder="1" applyAlignment="1">
      <alignment horizontal="left"/>
    </xf>
    <xf numFmtId="0" fontId="1" fillId="24" borderId="7" xfId="9" applyFill="1" applyBorder="1" applyAlignment="1">
      <alignment horizontal="center"/>
    </xf>
    <xf numFmtId="0" fontId="1" fillId="24" borderId="8" xfId="9" applyFill="1" applyBorder="1" applyAlignment="1">
      <alignment horizontal="center"/>
    </xf>
    <xf numFmtId="0" fontId="1" fillId="24" borderId="9" xfId="9" applyFill="1" applyBorder="1" applyAlignment="1">
      <alignment horizontal="center"/>
    </xf>
    <xf numFmtId="0" fontId="6" fillId="25" borderId="6" xfId="6" applyFill="1" applyBorder="1" applyAlignment="1">
      <alignment horizontal="center"/>
    </xf>
    <xf numFmtId="0" fontId="7" fillId="25" borderId="7" xfId="10" applyFont="1" applyFill="1" applyBorder="1" applyAlignment="1">
      <alignment horizontal="center"/>
    </xf>
    <xf numFmtId="0" fontId="7" fillId="25" borderId="8" xfId="10" applyFont="1" applyFill="1" applyBorder="1" applyAlignment="1">
      <alignment horizontal="center"/>
    </xf>
    <xf numFmtId="0" fontId="7" fillId="25" borderId="9" xfId="10" applyFont="1" applyFill="1" applyBorder="1" applyAlignment="1">
      <alignment horizontal="center"/>
    </xf>
    <xf numFmtId="0" fontId="6" fillId="24" borderId="7" xfId="6" applyFill="1" applyBorder="1" applyAlignment="1">
      <alignment horizontal="center"/>
    </xf>
    <xf numFmtId="0" fontId="6" fillId="24" borderId="8" xfId="6" applyFill="1" applyBorder="1" applyAlignment="1">
      <alignment horizontal="center"/>
    </xf>
    <xf numFmtId="0" fontId="6" fillId="24" borderId="9" xfId="6" applyFill="1" applyBorder="1" applyAlignment="1">
      <alignment horizontal="center"/>
    </xf>
    <xf numFmtId="0" fontId="1" fillId="24" borderId="8" xfId="9" applyFill="1" applyBorder="1" applyAlignment="1">
      <alignment horizontal="left"/>
    </xf>
    <xf numFmtId="0" fontId="9" fillId="24" borderId="7" xfId="9" applyFont="1" applyFill="1" applyBorder="1" applyAlignment="1">
      <alignment horizontal="left"/>
    </xf>
    <xf numFmtId="0" fontId="9" fillId="24" borderId="8" xfId="9" applyFont="1" applyFill="1" applyBorder="1" applyAlignment="1">
      <alignment horizontal="left"/>
    </xf>
    <xf numFmtId="0" fontId="9" fillId="24" borderId="9" xfId="9" applyFont="1" applyFill="1" applyBorder="1" applyAlignment="1">
      <alignment horizontal="left"/>
    </xf>
    <xf numFmtId="0" fontId="7" fillId="24" borderId="10" xfId="9" applyFont="1" applyFill="1" applyBorder="1" applyAlignment="1">
      <alignment horizontal="center"/>
    </xf>
    <xf numFmtId="0" fontId="7" fillId="24" borderId="5" xfId="9" applyFont="1" applyFill="1" applyBorder="1" applyAlignment="1">
      <alignment horizontal="center"/>
    </xf>
    <xf numFmtId="0" fontId="7" fillId="24" borderId="11" xfId="9" applyFont="1" applyFill="1" applyBorder="1" applyAlignment="1">
      <alignment horizontal="center"/>
    </xf>
    <xf numFmtId="0" fontId="7" fillId="24" borderId="6" xfId="9" applyFont="1" applyFill="1" applyBorder="1" applyAlignment="1">
      <alignment horizontal="center"/>
    </xf>
    <xf numFmtId="0" fontId="1" fillId="21" borderId="7" xfId="8" applyFill="1" applyBorder="1" applyAlignment="1">
      <alignment horizontal="left"/>
    </xf>
    <xf numFmtId="0" fontId="1" fillId="21" borderId="8" xfId="8" applyFill="1" applyBorder="1" applyAlignment="1">
      <alignment horizontal="left"/>
    </xf>
    <xf numFmtId="0" fontId="1" fillId="21" borderId="9" xfId="8" applyFill="1" applyBorder="1" applyAlignment="1">
      <alignment horizontal="left"/>
    </xf>
    <xf numFmtId="0" fontId="1" fillId="21" borderId="7" xfId="8" applyFill="1" applyBorder="1" applyAlignment="1">
      <alignment horizontal="center"/>
    </xf>
    <xf numFmtId="0" fontId="1" fillId="21" borderId="8" xfId="8" applyFill="1" applyBorder="1" applyAlignment="1">
      <alignment horizontal="center"/>
    </xf>
    <xf numFmtId="0" fontId="1" fillId="21" borderId="9" xfId="8" applyFill="1" applyBorder="1" applyAlignment="1">
      <alignment horizontal="center"/>
    </xf>
    <xf numFmtId="0" fontId="6" fillId="21" borderId="6" xfId="6" applyFill="1" applyBorder="1" applyAlignment="1">
      <alignment horizontal="center"/>
    </xf>
    <xf numFmtId="0" fontId="7" fillId="21" borderId="7" xfId="8" applyFont="1" applyFill="1" applyBorder="1" applyAlignment="1">
      <alignment horizontal="center"/>
    </xf>
    <xf numFmtId="0" fontId="7" fillId="21" borderId="8" xfId="8" applyFont="1" applyFill="1" applyBorder="1" applyAlignment="1">
      <alignment horizontal="center"/>
    </xf>
    <xf numFmtId="0" fontId="7" fillId="21" borderId="9" xfId="8" applyFont="1" applyFill="1" applyBorder="1" applyAlignment="1">
      <alignment horizontal="center"/>
    </xf>
    <xf numFmtId="0" fontId="7" fillId="20" borderId="7" xfId="8" applyFont="1" applyFill="1" applyBorder="1" applyAlignment="1">
      <alignment horizontal="center"/>
    </xf>
    <xf numFmtId="0" fontId="7" fillId="20" borderId="8" xfId="8" applyFont="1" applyFill="1" applyBorder="1" applyAlignment="1">
      <alignment horizontal="center"/>
    </xf>
    <xf numFmtId="0" fontId="7" fillId="20" borderId="9" xfId="8" applyFont="1" applyFill="1" applyBorder="1" applyAlignment="1">
      <alignment horizontal="center"/>
    </xf>
    <xf numFmtId="0" fontId="1" fillId="21" borderId="10" xfId="8" applyFill="1" applyBorder="1" applyAlignment="1">
      <alignment horizontal="left"/>
    </xf>
    <xf numFmtId="0" fontId="1" fillId="21" borderId="5" xfId="8" applyFill="1" applyBorder="1" applyAlignment="1">
      <alignment horizontal="left"/>
    </xf>
    <xf numFmtId="0" fontId="1" fillId="21" borderId="11" xfId="8" applyFill="1" applyBorder="1" applyAlignment="1">
      <alignment horizontal="left"/>
    </xf>
    <xf numFmtId="0" fontId="1" fillId="21" borderId="7" xfId="8" applyFill="1" applyBorder="1"/>
    <xf numFmtId="0" fontId="1" fillId="21" borderId="8" xfId="8" applyFill="1" applyBorder="1"/>
    <xf numFmtId="0" fontId="1" fillId="21" borderId="9" xfId="8" applyFill="1" applyBorder="1"/>
    <xf numFmtId="0" fontId="0" fillId="20" borderId="1" xfId="0" applyFill="1" applyBorder="1" applyAlignment="1">
      <alignment horizontal="left" vertical="center"/>
    </xf>
    <xf numFmtId="0" fontId="0" fillId="20" borderId="1" xfId="0" applyFill="1" applyBorder="1" applyAlignment="1">
      <alignment horizontal="center" vertical="center"/>
    </xf>
    <xf numFmtId="164" fontId="0" fillId="20" borderId="1" xfId="0" applyNumberFormat="1" applyFill="1" applyBorder="1" applyAlignment="1">
      <alignment horizontal="center" vertical="center"/>
    </xf>
    <xf numFmtId="0" fontId="5" fillId="21" borderId="6" xfId="5" applyFill="1" applyBorder="1" applyAlignment="1">
      <alignment horizontal="center"/>
    </xf>
    <xf numFmtId="0" fontId="5" fillId="22" borderId="6" xfId="5" applyFill="1" applyBorder="1" applyAlignment="1">
      <alignment horizontal="center" vertical="center"/>
    </xf>
    <xf numFmtId="0" fontId="0" fillId="20" borderId="13" xfId="0" applyFill="1" applyBorder="1" applyAlignment="1">
      <alignment horizontal="left" vertical="center"/>
    </xf>
    <xf numFmtId="0" fontId="0" fillId="20" borderId="13" xfId="0" applyFill="1" applyBorder="1" applyAlignment="1">
      <alignment horizontal="center" vertical="center"/>
    </xf>
    <xf numFmtId="4" fontId="1" fillId="20" borderId="1" xfId="1" applyNumberFormat="1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10" fillId="20" borderId="7" xfId="5" applyFont="1" applyFill="1" applyBorder="1" applyAlignment="1">
      <alignment horizontal="center"/>
    </xf>
    <xf numFmtId="0" fontId="10" fillId="20" borderId="8" xfId="5" applyFont="1" applyFill="1" applyBorder="1" applyAlignment="1">
      <alignment horizontal="center"/>
    </xf>
    <xf numFmtId="0" fontId="10" fillId="20" borderId="9" xfId="5" applyFont="1" applyFill="1" applyBorder="1" applyAlignment="1">
      <alignment horizontal="center"/>
    </xf>
    <xf numFmtId="0" fontId="15" fillId="32" borderId="25" xfId="7" applyFont="1" applyFill="1" applyBorder="1" applyAlignment="1">
      <alignment horizontal="left"/>
    </xf>
    <xf numFmtId="0" fontId="15" fillId="32" borderId="26" xfId="7" applyFont="1" applyFill="1" applyBorder="1" applyAlignment="1">
      <alignment horizontal="left"/>
    </xf>
    <xf numFmtId="0" fontId="15" fillId="32" borderId="15" xfId="7" applyFont="1" applyFill="1" applyBorder="1" applyAlignment="1">
      <alignment horizontal="left"/>
    </xf>
    <xf numFmtId="0" fontId="15" fillId="32" borderId="29" xfId="7" applyFont="1" applyFill="1" applyBorder="1" applyAlignment="1">
      <alignment horizontal="left"/>
    </xf>
    <xf numFmtId="0" fontId="15" fillId="32" borderId="27" xfId="7" applyFont="1" applyFill="1" applyBorder="1" applyAlignment="1">
      <alignment horizontal="left"/>
    </xf>
    <xf numFmtId="0" fontId="15" fillId="32" borderId="28" xfId="7" applyFont="1" applyFill="1" applyBorder="1" applyAlignment="1">
      <alignment horizontal="left"/>
    </xf>
    <xf numFmtId="0" fontId="8" fillId="32" borderId="14" xfId="7" applyFill="1" applyBorder="1" applyAlignment="1">
      <alignment horizontal="left"/>
    </xf>
    <xf numFmtId="0" fontId="1" fillId="27" borderId="7" xfId="10" applyFill="1" applyBorder="1" applyAlignment="1">
      <alignment horizontal="center"/>
    </xf>
    <xf numFmtId="0" fontId="1" fillId="27" borderId="8" xfId="10" applyFill="1" applyBorder="1" applyAlignment="1">
      <alignment horizontal="center"/>
    </xf>
    <xf numFmtId="0" fontId="1" fillId="27" borderId="9" xfId="10" applyFill="1" applyBorder="1" applyAlignment="1">
      <alignment horizontal="center"/>
    </xf>
    <xf numFmtId="0" fontId="15" fillId="32" borderId="17" xfId="6" applyFont="1" applyFill="1" applyBorder="1" applyAlignment="1">
      <alignment horizontal="center"/>
    </xf>
    <xf numFmtId="0" fontId="15" fillId="32" borderId="18" xfId="6" applyFont="1" applyFill="1" applyBorder="1" applyAlignment="1">
      <alignment horizontal="center"/>
    </xf>
    <xf numFmtId="0" fontId="15" fillId="32" borderId="17" xfId="9" applyFont="1" applyFill="1" applyBorder="1" applyAlignment="1">
      <alignment horizontal="left" vertical="top"/>
    </xf>
    <xf numFmtId="0" fontId="15" fillId="32" borderId="18" xfId="9" applyFont="1" applyFill="1" applyBorder="1" applyAlignment="1">
      <alignment horizontal="left" vertical="top"/>
    </xf>
    <xf numFmtId="0" fontId="15" fillId="32" borderId="19" xfId="9" applyFont="1" applyFill="1" applyBorder="1" applyAlignment="1">
      <alignment horizontal="left" vertical="top"/>
    </xf>
    <xf numFmtId="0" fontId="15" fillId="32" borderId="20" xfId="9" applyFont="1" applyFill="1" applyBorder="1" applyAlignment="1">
      <alignment horizontal="center"/>
    </xf>
    <xf numFmtId="0" fontId="15" fillId="32" borderId="14" xfId="9" applyFont="1" applyFill="1" applyBorder="1" applyAlignment="1">
      <alignment horizontal="center"/>
    </xf>
    <xf numFmtId="0" fontId="15" fillId="32" borderId="21" xfId="9" applyFont="1" applyFill="1" applyBorder="1" applyAlignment="1">
      <alignment horizontal="center"/>
    </xf>
    <xf numFmtId="0" fontId="1" fillId="31" borderId="7" xfId="10" applyFill="1" applyBorder="1" applyAlignment="1">
      <alignment horizontal="left"/>
    </xf>
    <xf numFmtId="0" fontId="1" fillId="31" borderId="8" xfId="10" applyFill="1" applyBorder="1" applyAlignment="1">
      <alignment horizontal="left"/>
    </xf>
    <xf numFmtId="0" fontId="1" fillId="31" borderId="9" xfId="10" applyFill="1" applyBorder="1" applyAlignment="1">
      <alignment horizontal="left"/>
    </xf>
    <xf numFmtId="0" fontId="1" fillId="31" borderId="7" xfId="10" applyFill="1" applyBorder="1" applyAlignment="1">
      <alignment horizontal="center"/>
    </xf>
    <xf numFmtId="0" fontId="1" fillId="31" borderId="8" xfId="10" applyFill="1" applyBorder="1" applyAlignment="1">
      <alignment horizontal="center"/>
    </xf>
    <xf numFmtId="0" fontId="1" fillId="31" borderId="9" xfId="10" applyFill="1" applyBorder="1" applyAlignment="1">
      <alignment horizontal="center"/>
    </xf>
    <xf numFmtId="0" fontId="5" fillId="27" borderId="6" xfId="5" applyFill="1" applyBorder="1" applyAlignment="1">
      <alignment horizontal="center"/>
    </xf>
    <xf numFmtId="0" fontId="7" fillId="27" borderId="7" xfId="9" applyFont="1" applyFill="1" applyBorder="1" applyAlignment="1">
      <alignment horizontal="left" vertical="center"/>
    </xf>
    <xf numFmtId="0" fontId="7" fillId="27" borderId="8" xfId="9" applyFont="1" applyFill="1" applyBorder="1" applyAlignment="1">
      <alignment horizontal="left" vertical="center"/>
    </xf>
    <xf numFmtId="0" fontId="7" fillId="27" borderId="9" xfId="9" applyFont="1" applyFill="1" applyBorder="1" applyAlignment="1">
      <alignment horizontal="left" vertical="center"/>
    </xf>
    <xf numFmtId="0" fontId="7" fillId="27" borderId="7" xfId="9" applyFont="1" applyFill="1" applyBorder="1" applyAlignment="1">
      <alignment horizontal="center"/>
    </xf>
    <xf numFmtId="0" fontId="7" fillId="27" borderId="8" xfId="9" applyFont="1" applyFill="1" applyBorder="1" applyAlignment="1">
      <alignment horizontal="center"/>
    </xf>
    <xf numFmtId="0" fontId="7" fillId="27" borderId="9" xfId="9" applyFont="1" applyFill="1" applyBorder="1" applyAlignment="1">
      <alignment horizontal="center"/>
    </xf>
    <xf numFmtId="0" fontId="1" fillId="30" borderId="7" xfId="10" applyFill="1" applyBorder="1" applyAlignment="1">
      <alignment horizontal="left"/>
    </xf>
    <xf numFmtId="0" fontId="1" fillId="30" borderId="8" xfId="10" applyFill="1" applyBorder="1" applyAlignment="1">
      <alignment horizontal="left"/>
    </xf>
    <xf numFmtId="0" fontId="1" fillId="30" borderId="9" xfId="10" applyFill="1" applyBorder="1" applyAlignment="1">
      <alignment horizontal="left"/>
    </xf>
    <xf numFmtId="0" fontId="1" fillId="30" borderId="7" xfId="10" applyFill="1" applyBorder="1" applyAlignment="1">
      <alignment horizontal="center"/>
    </xf>
    <xf numFmtId="0" fontId="1" fillId="30" borderId="8" xfId="10" applyFill="1" applyBorder="1" applyAlignment="1">
      <alignment horizontal="center"/>
    </xf>
    <xf numFmtId="0" fontId="1" fillId="30" borderId="9" xfId="10" applyFill="1" applyBorder="1" applyAlignment="1">
      <alignment horizontal="center"/>
    </xf>
    <xf numFmtId="0" fontId="5" fillId="31" borderId="6" xfId="5" applyFill="1" applyBorder="1" applyAlignment="1">
      <alignment horizontal="center"/>
    </xf>
    <xf numFmtId="0" fontId="7" fillId="31" borderId="7" xfId="9" applyFont="1" applyFill="1" applyBorder="1" applyAlignment="1">
      <alignment horizontal="center"/>
    </xf>
    <xf numFmtId="0" fontId="7" fillId="31" borderId="8" xfId="9" applyFont="1" applyFill="1" applyBorder="1" applyAlignment="1">
      <alignment horizontal="center"/>
    </xf>
    <xf numFmtId="0" fontId="7" fillId="31" borderId="9" xfId="9" applyFont="1" applyFill="1" applyBorder="1" applyAlignment="1">
      <alignment horizontal="center"/>
    </xf>
    <xf numFmtId="0" fontId="6" fillId="31" borderId="7" xfId="6" applyFill="1" applyBorder="1" applyAlignment="1">
      <alignment horizontal="center"/>
    </xf>
    <xf numFmtId="0" fontId="6" fillId="31" borderId="8" xfId="6" applyFill="1" applyBorder="1" applyAlignment="1">
      <alignment horizontal="center"/>
    </xf>
    <xf numFmtId="0" fontId="6" fillId="31" borderId="9" xfId="6" applyFill="1" applyBorder="1" applyAlignment="1">
      <alignment horizontal="center"/>
    </xf>
    <xf numFmtId="0" fontId="7" fillId="30" borderId="7" xfId="9" applyFont="1" applyFill="1" applyBorder="1" applyAlignment="1">
      <alignment horizontal="left"/>
    </xf>
    <xf numFmtId="0" fontId="7" fillId="30" borderId="8" xfId="9" applyFont="1" applyFill="1" applyBorder="1" applyAlignment="1">
      <alignment horizontal="left"/>
    </xf>
    <xf numFmtId="0" fontId="7" fillId="30" borderId="9" xfId="9" applyFont="1" applyFill="1" applyBorder="1" applyAlignment="1">
      <alignment horizontal="left"/>
    </xf>
    <xf numFmtId="0" fontId="6" fillId="30" borderId="6" xfId="6" applyFill="1" applyBorder="1" applyAlignment="1">
      <alignment horizontal="center"/>
    </xf>
    <xf numFmtId="0" fontId="7" fillId="30" borderId="7" xfId="9" applyFont="1" applyFill="1" applyBorder="1" applyAlignment="1">
      <alignment horizontal="center"/>
    </xf>
    <xf numFmtId="0" fontId="7" fillId="30" borderId="8" xfId="9" applyFont="1" applyFill="1" applyBorder="1" applyAlignment="1">
      <alignment horizontal="center"/>
    </xf>
    <xf numFmtId="0" fontId="7" fillId="30" borderId="9" xfId="9" applyFont="1" applyFill="1" applyBorder="1" applyAlignment="1">
      <alignment horizontal="center"/>
    </xf>
    <xf numFmtId="0" fontId="1" fillId="30" borderId="7" xfId="10" applyFill="1" applyBorder="1" applyAlignment="1">
      <alignment horizontal="center" vertical="center" wrapText="1"/>
    </xf>
    <xf numFmtId="0" fontId="1" fillId="30" borderId="8" xfId="10" applyFill="1" applyBorder="1" applyAlignment="1">
      <alignment horizontal="center" vertical="center" wrapText="1"/>
    </xf>
    <xf numFmtId="0" fontId="1" fillId="30" borderId="9" xfId="10" applyFill="1" applyBorder="1" applyAlignment="1">
      <alignment horizontal="center" vertical="center" wrapText="1"/>
    </xf>
    <xf numFmtId="0" fontId="1" fillId="30" borderId="7" xfId="10" applyFill="1" applyBorder="1" applyAlignment="1">
      <alignment horizontal="center" wrapText="1"/>
    </xf>
    <xf numFmtId="0" fontId="1" fillId="30" borderId="8" xfId="10" applyFill="1" applyBorder="1" applyAlignment="1">
      <alignment horizontal="center" wrapText="1"/>
    </xf>
    <xf numFmtId="0" fontId="1" fillId="30" borderId="9" xfId="10" applyFill="1" applyBorder="1" applyAlignment="1">
      <alignment horizontal="center" wrapText="1"/>
    </xf>
    <xf numFmtId="0" fontId="1" fillId="31" borderId="7" xfId="10" applyFill="1" applyBorder="1" applyAlignment="1">
      <alignment horizontal="left" vertical="center"/>
    </xf>
    <xf numFmtId="0" fontId="1" fillId="31" borderId="8" xfId="10" applyFill="1" applyBorder="1" applyAlignment="1">
      <alignment horizontal="left" vertical="center"/>
    </xf>
    <xf numFmtId="0" fontId="1" fillId="31" borderId="9" xfId="10" applyFill="1" applyBorder="1" applyAlignment="1">
      <alignment horizontal="left" vertical="center"/>
    </xf>
    <xf numFmtId="0" fontId="5" fillId="30" borderId="6" xfId="5" applyFill="1" applyBorder="1" applyAlignment="1">
      <alignment horizontal="center"/>
    </xf>
    <xf numFmtId="0" fontId="1" fillId="30" borderId="7" xfId="9" applyFill="1" applyBorder="1" applyAlignment="1">
      <alignment horizontal="left"/>
    </xf>
    <xf numFmtId="0" fontId="1" fillId="30" borderId="9" xfId="9" applyFill="1" applyBorder="1" applyAlignment="1">
      <alignment horizontal="left"/>
    </xf>
    <xf numFmtId="0" fontId="1" fillId="30" borderId="7" xfId="9" applyFill="1" applyBorder="1" applyAlignment="1">
      <alignment horizontal="center"/>
    </xf>
    <xf numFmtId="0" fontId="1" fillId="30" borderId="8" xfId="9" applyFill="1" applyBorder="1" applyAlignment="1">
      <alignment horizontal="center"/>
    </xf>
    <xf numFmtId="0" fontId="1" fillId="30" borderId="9" xfId="9" applyFill="1" applyBorder="1" applyAlignment="1">
      <alignment horizontal="center"/>
    </xf>
    <xf numFmtId="0" fontId="6" fillId="31" borderId="6" xfId="6" applyFill="1" applyBorder="1" applyAlignment="1">
      <alignment horizontal="center"/>
    </xf>
    <xf numFmtId="0" fontId="7" fillId="31" borderId="7" xfId="10" applyFont="1" applyFill="1" applyBorder="1" applyAlignment="1">
      <alignment horizontal="center"/>
    </xf>
    <xf numFmtId="0" fontId="7" fillId="31" borderId="8" xfId="10" applyFont="1" applyFill="1" applyBorder="1" applyAlignment="1">
      <alignment horizontal="center"/>
    </xf>
    <xf numFmtId="0" fontId="7" fillId="31" borderId="9" xfId="10" applyFont="1" applyFill="1" applyBorder="1" applyAlignment="1">
      <alignment horizontal="center"/>
    </xf>
    <xf numFmtId="0" fontId="6" fillId="30" borderId="7" xfId="6" applyFill="1" applyBorder="1" applyAlignment="1">
      <alignment horizontal="center"/>
    </xf>
    <xf numFmtId="0" fontId="6" fillId="30" borderId="8" xfId="6" applyFill="1" applyBorder="1" applyAlignment="1">
      <alignment horizontal="center"/>
    </xf>
    <xf numFmtId="0" fontId="6" fillId="30" borderId="9" xfId="6" applyFill="1" applyBorder="1" applyAlignment="1">
      <alignment horizontal="center"/>
    </xf>
    <xf numFmtId="0" fontId="1" fillId="30" borderId="8" xfId="9" applyFill="1" applyBorder="1" applyAlignment="1">
      <alignment horizontal="left"/>
    </xf>
    <xf numFmtId="0" fontId="9" fillId="30" borderId="7" xfId="9" applyFont="1" applyFill="1" applyBorder="1" applyAlignment="1">
      <alignment horizontal="left"/>
    </xf>
    <xf numFmtId="0" fontId="9" fillId="30" borderId="8" xfId="9" applyFont="1" applyFill="1" applyBorder="1" applyAlignment="1">
      <alignment horizontal="left"/>
    </xf>
    <xf numFmtId="0" fontId="9" fillId="30" borderId="9" xfId="9" applyFont="1" applyFill="1" applyBorder="1" applyAlignment="1">
      <alignment horizontal="left"/>
    </xf>
    <xf numFmtId="0" fontId="7" fillId="30" borderId="10" xfId="9" applyFont="1" applyFill="1" applyBorder="1" applyAlignment="1">
      <alignment horizontal="center"/>
    </xf>
    <xf numFmtId="0" fontId="7" fillId="30" borderId="5" xfId="9" applyFont="1" applyFill="1" applyBorder="1" applyAlignment="1">
      <alignment horizontal="center"/>
    </xf>
    <xf numFmtId="0" fontId="7" fillId="30" borderId="11" xfId="9" applyFont="1" applyFill="1" applyBorder="1" applyAlignment="1">
      <alignment horizontal="center"/>
    </xf>
    <xf numFmtId="0" fontId="7" fillId="30" borderId="6" xfId="9" applyFont="1" applyFill="1" applyBorder="1" applyAlignment="1">
      <alignment horizontal="center"/>
    </xf>
    <xf numFmtId="0" fontId="1" fillId="13" borderId="7" xfId="8" applyFill="1" applyBorder="1" applyAlignment="1">
      <alignment horizontal="left"/>
    </xf>
    <xf numFmtId="0" fontId="1" fillId="13" borderId="8" xfId="8" applyFill="1" applyBorder="1" applyAlignment="1">
      <alignment horizontal="left"/>
    </xf>
    <xf numFmtId="0" fontId="1" fillId="13" borderId="9" xfId="8" applyFill="1" applyBorder="1" applyAlignment="1">
      <alignment horizontal="left"/>
    </xf>
    <xf numFmtId="0" fontId="1" fillId="13" borderId="7" xfId="8" applyFill="1" applyBorder="1" applyAlignment="1">
      <alignment horizontal="center"/>
    </xf>
    <xf numFmtId="0" fontId="1" fillId="13" borderId="8" xfId="8" applyFill="1" applyBorder="1" applyAlignment="1">
      <alignment horizontal="center"/>
    </xf>
    <xf numFmtId="0" fontId="1" fillId="13" borderId="9" xfId="8" applyFill="1" applyBorder="1" applyAlignment="1">
      <alignment horizontal="center"/>
    </xf>
    <xf numFmtId="0" fontId="6" fillId="13" borderId="6" xfId="6" applyFill="1" applyBorder="1" applyAlignment="1">
      <alignment horizontal="center"/>
    </xf>
    <xf numFmtId="0" fontId="7" fillId="13" borderId="7" xfId="8" applyFont="1" applyFill="1" applyBorder="1" applyAlignment="1">
      <alignment horizontal="center"/>
    </xf>
    <xf numFmtId="0" fontId="7" fillId="13" borderId="8" xfId="8" applyFont="1" applyFill="1" applyBorder="1" applyAlignment="1">
      <alignment horizontal="center"/>
    </xf>
    <xf numFmtId="0" fontId="7" fillId="13" borderId="9" xfId="8" applyFont="1" applyFill="1" applyBorder="1" applyAlignment="1">
      <alignment horizontal="center"/>
    </xf>
    <xf numFmtId="0" fontId="1" fillId="13" borderId="10" xfId="8" applyFill="1" applyBorder="1" applyAlignment="1">
      <alignment horizontal="left"/>
    </xf>
    <xf numFmtId="0" fontId="1" fillId="13" borderId="5" xfId="8" applyFill="1" applyBorder="1" applyAlignment="1">
      <alignment horizontal="left"/>
    </xf>
    <xf numFmtId="0" fontId="1" fillId="13" borderId="11" xfId="8" applyFill="1" applyBorder="1" applyAlignment="1">
      <alignment horizontal="left"/>
    </xf>
    <xf numFmtId="0" fontId="1" fillId="13" borderId="7" xfId="8" applyFill="1" applyBorder="1"/>
    <xf numFmtId="0" fontId="1" fillId="13" borderId="8" xfId="8" applyFill="1" applyBorder="1"/>
    <xf numFmtId="0" fontId="1" fillId="13" borderId="9" xfId="8" applyFill="1" applyBorder="1"/>
    <xf numFmtId="0" fontId="0" fillId="27" borderId="1" xfId="0" applyFill="1" applyBorder="1" applyAlignment="1">
      <alignment horizontal="left" vertical="center"/>
    </xf>
    <xf numFmtId="0" fontId="0" fillId="27" borderId="1" xfId="0" applyFill="1" applyBorder="1" applyAlignment="1">
      <alignment horizontal="center" vertical="center"/>
    </xf>
    <xf numFmtId="164" fontId="0" fillId="27" borderId="1" xfId="0" applyNumberFormat="1" applyFill="1" applyBorder="1" applyAlignment="1">
      <alignment horizontal="center" vertical="center"/>
    </xf>
    <xf numFmtId="0" fontId="5" fillId="13" borderId="6" xfId="5" applyFill="1" applyBorder="1" applyAlignment="1">
      <alignment horizontal="center"/>
    </xf>
    <xf numFmtId="0" fontId="5" fillId="28" borderId="6" xfId="5" applyFill="1" applyBorder="1" applyAlignment="1">
      <alignment horizontal="center" vertical="center"/>
    </xf>
    <xf numFmtId="0" fontId="0" fillId="27" borderId="13" xfId="0" applyFill="1" applyBorder="1" applyAlignment="1">
      <alignment horizontal="left" vertical="center"/>
    </xf>
    <xf numFmtId="0" fontId="0" fillId="27" borderId="13" xfId="0" applyFill="1" applyBorder="1" applyAlignment="1">
      <alignment horizontal="center" vertical="center"/>
    </xf>
    <xf numFmtId="4" fontId="1" fillId="27" borderId="1" xfId="1" applyNumberFormat="1" applyFill="1" applyBorder="1" applyAlignment="1">
      <alignment horizontal="center" vertical="center"/>
    </xf>
    <xf numFmtId="0" fontId="0" fillId="29" borderId="1" xfId="0" applyFill="1" applyBorder="1" applyAlignment="1">
      <alignment horizontal="center" vertical="center"/>
    </xf>
    <xf numFmtId="0" fontId="10" fillId="27" borderId="7" xfId="5" applyFont="1" applyFill="1" applyBorder="1" applyAlignment="1">
      <alignment horizontal="center"/>
    </xf>
    <xf numFmtId="0" fontId="10" fillId="27" borderId="8" xfId="5" applyFont="1" applyFill="1" applyBorder="1" applyAlignment="1">
      <alignment horizontal="center"/>
    </xf>
    <xf numFmtId="0" fontId="10" fillId="27" borderId="9" xfId="5" applyFont="1" applyFill="1" applyBorder="1" applyAlignment="1">
      <alignment horizontal="center"/>
    </xf>
    <xf numFmtId="0" fontId="15" fillId="38" borderId="25" xfId="7" applyFont="1" applyFill="1" applyBorder="1" applyAlignment="1">
      <alignment horizontal="left"/>
    </xf>
    <xf numFmtId="0" fontId="15" fillId="38" borderId="26" xfId="7" applyFont="1" applyFill="1" applyBorder="1" applyAlignment="1">
      <alignment horizontal="left"/>
    </xf>
    <xf numFmtId="0" fontId="15" fillId="38" borderId="15" xfId="7" applyFont="1" applyFill="1" applyBorder="1" applyAlignment="1">
      <alignment horizontal="left"/>
    </xf>
    <xf numFmtId="0" fontId="15" fillId="38" borderId="29" xfId="7" applyFont="1" applyFill="1" applyBorder="1" applyAlignment="1">
      <alignment horizontal="left"/>
    </xf>
    <xf numFmtId="0" fontId="15" fillId="38" borderId="27" xfId="7" applyFont="1" applyFill="1" applyBorder="1" applyAlignment="1">
      <alignment horizontal="left"/>
    </xf>
    <xf numFmtId="0" fontId="15" fillId="38" borderId="28" xfId="7" applyFont="1" applyFill="1" applyBorder="1" applyAlignment="1">
      <alignment horizontal="left"/>
    </xf>
    <xf numFmtId="0" fontId="8" fillId="38" borderId="14" xfId="7" applyFill="1" applyBorder="1" applyAlignment="1">
      <alignment horizontal="left"/>
    </xf>
    <xf numFmtId="0" fontId="1" fillId="33" borderId="7" xfId="10" applyFill="1" applyBorder="1" applyAlignment="1">
      <alignment horizontal="center"/>
    </xf>
    <xf numFmtId="0" fontId="1" fillId="33" borderId="8" xfId="10" applyFill="1" applyBorder="1" applyAlignment="1">
      <alignment horizontal="center"/>
    </xf>
    <xf numFmtId="0" fontId="1" fillId="33" borderId="9" xfId="10" applyFill="1" applyBorder="1" applyAlignment="1">
      <alignment horizontal="center"/>
    </xf>
    <xf numFmtId="0" fontId="15" fillId="38" borderId="17" xfId="6" applyFont="1" applyFill="1" applyBorder="1" applyAlignment="1">
      <alignment horizontal="center"/>
    </xf>
    <xf numFmtId="0" fontId="15" fillId="38" borderId="18" xfId="6" applyFont="1" applyFill="1" applyBorder="1" applyAlignment="1">
      <alignment horizontal="center"/>
    </xf>
    <xf numFmtId="0" fontId="15" fillId="38" borderId="17" xfId="9" applyFont="1" applyFill="1" applyBorder="1" applyAlignment="1">
      <alignment horizontal="left" vertical="top"/>
    </xf>
    <xf numFmtId="0" fontId="15" fillId="38" borderId="18" xfId="9" applyFont="1" applyFill="1" applyBorder="1" applyAlignment="1">
      <alignment horizontal="left" vertical="top"/>
    </xf>
    <xf numFmtId="0" fontId="15" fillId="38" borderId="19" xfId="9" applyFont="1" applyFill="1" applyBorder="1" applyAlignment="1">
      <alignment horizontal="left" vertical="top"/>
    </xf>
    <xf numFmtId="0" fontId="15" fillId="38" borderId="20" xfId="9" applyFont="1" applyFill="1" applyBorder="1" applyAlignment="1">
      <alignment horizontal="center"/>
    </xf>
    <xf numFmtId="0" fontId="15" fillId="38" borderId="14" xfId="9" applyFont="1" applyFill="1" applyBorder="1" applyAlignment="1">
      <alignment horizontal="center"/>
    </xf>
    <xf numFmtId="0" fontId="15" fillId="38" borderId="21" xfId="9" applyFont="1" applyFill="1" applyBorder="1" applyAlignment="1">
      <alignment horizontal="center"/>
    </xf>
    <xf numFmtId="0" fontId="1" fillId="37" borderId="7" xfId="10" applyFill="1" applyBorder="1" applyAlignment="1">
      <alignment horizontal="left"/>
    </xf>
    <xf numFmtId="0" fontId="1" fillId="37" borderId="8" xfId="10" applyFill="1" applyBorder="1" applyAlignment="1">
      <alignment horizontal="left"/>
    </xf>
    <xf numFmtId="0" fontId="1" fillId="37" borderId="9" xfId="10" applyFill="1" applyBorder="1" applyAlignment="1">
      <alignment horizontal="left"/>
    </xf>
    <xf numFmtId="0" fontId="1" fillId="37" borderId="7" xfId="10" applyFill="1" applyBorder="1" applyAlignment="1">
      <alignment horizontal="center"/>
    </xf>
    <xf numFmtId="0" fontId="1" fillId="37" borderId="8" xfId="10" applyFill="1" applyBorder="1" applyAlignment="1">
      <alignment horizontal="center"/>
    </xf>
    <xf numFmtId="0" fontId="1" fillId="37" borderId="9" xfId="10" applyFill="1" applyBorder="1" applyAlignment="1">
      <alignment horizontal="center"/>
    </xf>
    <xf numFmtId="0" fontId="5" fillId="33" borderId="6" xfId="5" applyFill="1" applyBorder="1" applyAlignment="1">
      <alignment horizontal="center"/>
    </xf>
    <xf numFmtId="0" fontId="7" fillId="33" borderId="7" xfId="9" applyFont="1" applyFill="1" applyBorder="1" applyAlignment="1">
      <alignment horizontal="left" vertical="center"/>
    </xf>
    <xf numFmtId="0" fontId="7" fillId="33" borderId="8" xfId="9" applyFont="1" applyFill="1" applyBorder="1" applyAlignment="1">
      <alignment horizontal="left" vertical="center"/>
    </xf>
    <xf numFmtId="0" fontId="7" fillId="33" borderId="9" xfId="9" applyFont="1" applyFill="1" applyBorder="1" applyAlignment="1">
      <alignment horizontal="left" vertical="center"/>
    </xf>
    <xf numFmtId="0" fontId="7" fillId="33" borderId="7" xfId="9" applyFont="1" applyFill="1" applyBorder="1" applyAlignment="1">
      <alignment horizontal="center"/>
    </xf>
    <xf numFmtId="0" fontId="7" fillId="33" borderId="8" xfId="9" applyFont="1" applyFill="1" applyBorder="1" applyAlignment="1">
      <alignment horizontal="center"/>
    </xf>
    <xf numFmtId="0" fontId="7" fillId="33" borderId="9" xfId="9" applyFont="1" applyFill="1" applyBorder="1" applyAlignment="1">
      <alignment horizontal="center"/>
    </xf>
    <xf numFmtId="0" fontId="1" fillId="36" borderId="7" xfId="10" applyFill="1" applyBorder="1" applyAlignment="1">
      <alignment horizontal="left"/>
    </xf>
    <xf numFmtId="0" fontId="1" fillId="36" borderId="8" xfId="10" applyFill="1" applyBorder="1" applyAlignment="1">
      <alignment horizontal="left"/>
    </xf>
    <xf numFmtId="0" fontId="1" fillId="36" borderId="9" xfId="10" applyFill="1" applyBorder="1" applyAlignment="1">
      <alignment horizontal="left"/>
    </xf>
    <xf numFmtId="0" fontId="1" fillId="36" borderId="7" xfId="10" applyFill="1" applyBorder="1" applyAlignment="1">
      <alignment horizontal="center"/>
    </xf>
    <xf numFmtId="0" fontId="1" fillId="36" borderId="8" xfId="10" applyFill="1" applyBorder="1" applyAlignment="1">
      <alignment horizontal="center"/>
    </xf>
    <xf numFmtId="0" fontId="1" fillId="36" borderId="9" xfId="10" applyFill="1" applyBorder="1" applyAlignment="1">
      <alignment horizontal="center"/>
    </xf>
    <xf numFmtId="0" fontId="5" fillId="37" borderId="6" xfId="5" applyFill="1" applyBorder="1" applyAlignment="1">
      <alignment horizontal="center"/>
    </xf>
    <xf numFmtId="0" fontId="7" fillId="37" borderId="7" xfId="9" applyFont="1" applyFill="1" applyBorder="1" applyAlignment="1">
      <alignment horizontal="center"/>
    </xf>
    <xf numFmtId="0" fontId="7" fillId="37" borderId="8" xfId="9" applyFont="1" applyFill="1" applyBorder="1" applyAlignment="1">
      <alignment horizontal="center"/>
    </xf>
    <xf numFmtId="0" fontId="7" fillId="37" borderId="9" xfId="9" applyFont="1" applyFill="1" applyBorder="1" applyAlignment="1">
      <alignment horizontal="center"/>
    </xf>
    <xf numFmtId="0" fontId="6" fillId="37" borderId="7" xfId="6" applyFill="1" applyBorder="1" applyAlignment="1">
      <alignment horizontal="center"/>
    </xf>
    <xf numFmtId="0" fontId="6" fillId="37" borderId="8" xfId="6" applyFill="1" applyBorder="1" applyAlignment="1">
      <alignment horizontal="center"/>
    </xf>
    <xf numFmtId="0" fontId="6" fillId="37" borderId="9" xfId="6" applyFill="1" applyBorder="1" applyAlignment="1">
      <alignment horizontal="center"/>
    </xf>
    <xf numFmtId="0" fontId="7" fillId="36" borderId="7" xfId="9" applyFont="1" applyFill="1" applyBorder="1" applyAlignment="1">
      <alignment horizontal="left"/>
    </xf>
    <xf numFmtId="0" fontId="7" fillId="36" borderId="8" xfId="9" applyFont="1" applyFill="1" applyBorder="1" applyAlignment="1">
      <alignment horizontal="left"/>
    </xf>
    <xf numFmtId="0" fontId="7" fillId="36" borderId="9" xfId="9" applyFont="1" applyFill="1" applyBorder="1" applyAlignment="1">
      <alignment horizontal="left"/>
    </xf>
    <xf numFmtId="0" fontId="6" fillId="36" borderId="6" xfId="6" applyFill="1" applyBorder="1" applyAlignment="1">
      <alignment horizontal="center"/>
    </xf>
    <xf numFmtId="0" fontId="7" fillId="36" borderId="7" xfId="9" applyFont="1" applyFill="1" applyBorder="1" applyAlignment="1">
      <alignment horizontal="center"/>
    </xf>
    <xf numFmtId="0" fontId="7" fillId="36" borderId="8" xfId="9" applyFont="1" applyFill="1" applyBorder="1" applyAlignment="1">
      <alignment horizontal="center"/>
    </xf>
    <xf numFmtId="0" fontId="7" fillId="36" borderId="9" xfId="9" applyFont="1" applyFill="1" applyBorder="1" applyAlignment="1">
      <alignment horizontal="center"/>
    </xf>
    <xf numFmtId="0" fontId="1" fillId="36" borderId="7" xfId="10" applyFill="1" applyBorder="1" applyAlignment="1">
      <alignment horizontal="center" vertical="center" wrapText="1"/>
    </xf>
    <xf numFmtId="0" fontId="1" fillId="36" borderId="8" xfId="10" applyFill="1" applyBorder="1" applyAlignment="1">
      <alignment horizontal="center" vertical="center" wrapText="1"/>
    </xf>
    <xf numFmtId="0" fontId="1" fillId="36" borderId="9" xfId="10" applyFill="1" applyBorder="1" applyAlignment="1">
      <alignment horizontal="center" vertical="center" wrapText="1"/>
    </xf>
    <xf numFmtId="0" fontId="1" fillId="36" borderId="7" xfId="10" applyFill="1" applyBorder="1" applyAlignment="1">
      <alignment horizontal="center" wrapText="1"/>
    </xf>
    <xf numFmtId="0" fontId="1" fillId="36" borderId="8" xfId="10" applyFill="1" applyBorder="1" applyAlignment="1">
      <alignment horizontal="center" wrapText="1"/>
    </xf>
    <xf numFmtId="0" fontId="1" fillId="36" borderId="9" xfId="10" applyFill="1" applyBorder="1" applyAlignment="1">
      <alignment horizontal="center" wrapText="1"/>
    </xf>
    <xf numFmtId="0" fontId="1" fillId="37" borderId="7" xfId="10" applyFill="1" applyBorder="1" applyAlignment="1">
      <alignment horizontal="left" vertical="center"/>
    </xf>
    <xf numFmtId="0" fontId="1" fillId="37" borderId="8" xfId="10" applyFill="1" applyBorder="1" applyAlignment="1">
      <alignment horizontal="left" vertical="center"/>
    </xf>
    <xf numFmtId="0" fontId="1" fillId="37" borderId="9" xfId="10" applyFill="1" applyBorder="1" applyAlignment="1">
      <alignment horizontal="left" vertical="center"/>
    </xf>
    <xf numFmtId="0" fontId="5" fillId="36" borderId="6" xfId="5" applyFill="1" applyBorder="1" applyAlignment="1">
      <alignment horizontal="center"/>
    </xf>
    <xf numFmtId="0" fontId="1" fillId="36" borderId="7" xfId="9" applyFill="1" applyBorder="1" applyAlignment="1">
      <alignment horizontal="left"/>
    </xf>
    <xf numFmtId="0" fontId="1" fillId="36" borderId="9" xfId="9" applyFill="1" applyBorder="1" applyAlignment="1">
      <alignment horizontal="left"/>
    </xf>
    <xf numFmtId="0" fontId="1" fillId="36" borderId="7" xfId="9" applyFill="1" applyBorder="1" applyAlignment="1">
      <alignment horizontal="center"/>
    </xf>
    <xf numFmtId="0" fontId="1" fillId="36" borderId="8" xfId="9" applyFill="1" applyBorder="1" applyAlignment="1">
      <alignment horizontal="center"/>
    </xf>
    <xf numFmtId="0" fontId="1" fillId="36" borderId="9" xfId="9" applyFill="1" applyBorder="1" applyAlignment="1">
      <alignment horizontal="center"/>
    </xf>
    <xf numFmtId="0" fontId="6" fillId="37" borderId="6" xfId="6" applyFill="1" applyBorder="1" applyAlignment="1">
      <alignment horizontal="center"/>
    </xf>
    <xf numFmtId="0" fontId="7" fillId="37" borderId="7" xfId="10" applyFont="1" applyFill="1" applyBorder="1" applyAlignment="1">
      <alignment horizontal="center"/>
    </xf>
    <xf numFmtId="0" fontId="7" fillId="37" borderId="8" xfId="10" applyFont="1" applyFill="1" applyBorder="1" applyAlignment="1">
      <alignment horizontal="center"/>
    </xf>
    <xf numFmtId="0" fontId="7" fillId="37" borderId="9" xfId="10" applyFont="1" applyFill="1" applyBorder="1" applyAlignment="1">
      <alignment horizontal="center"/>
    </xf>
    <xf numFmtId="0" fontId="6" fillId="36" borderId="7" xfId="6" applyFill="1" applyBorder="1" applyAlignment="1">
      <alignment horizontal="center"/>
    </xf>
    <xf numFmtId="0" fontId="6" fillId="36" borderId="8" xfId="6" applyFill="1" applyBorder="1" applyAlignment="1">
      <alignment horizontal="center"/>
    </xf>
    <xf numFmtId="0" fontId="6" fillId="36" borderId="9" xfId="6" applyFill="1" applyBorder="1" applyAlignment="1">
      <alignment horizontal="center"/>
    </xf>
    <xf numFmtId="0" fontId="1" fillId="36" borderId="8" xfId="9" applyFill="1" applyBorder="1" applyAlignment="1">
      <alignment horizontal="left"/>
    </xf>
    <xf numFmtId="0" fontId="9" fillId="36" borderId="7" xfId="9" applyFont="1" applyFill="1" applyBorder="1" applyAlignment="1">
      <alignment horizontal="left"/>
    </xf>
    <xf numFmtId="0" fontId="9" fillId="36" borderId="8" xfId="9" applyFont="1" applyFill="1" applyBorder="1" applyAlignment="1">
      <alignment horizontal="left"/>
    </xf>
    <xf numFmtId="0" fontId="9" fillId="36" borderId="9" xfId="9" applyFont="1" applyFill="1" applyBorder="1" applyAlignment="1">
      <alignment horizontal="left"/>
    </xf>
    <xf numFmtId="0" fontId="7" fillId="36" borderId="10" xfId="9" applyFont="1" applyFill="1" applyBorder="1" applyAlignment="1">
      <alignment horizontal="center"/>
    </xf>
    <xf numFmtId="0" fontId="7" fillId="36" borderId="5" xfId="9" applyFont="1" applyFill="1" applyBorder="1" applyAlignment="1">
      <alignment horizontal="center"/>
    </xf>
    <xf numFmtId="0" fontId="7" fillId="36" borderId="11" xfId="9" applyFont="1" applyFill="1" applyBorder="1" applyAlignment="1">
      <alignment horizontal="center"/>
    </xf>
    <xf numFmtId="0" fontId="7" fillId="36" borderId="6" xfId="9" applyFont="1" applyFill="1" applyBorder="1" applyAlignment="1">
      <alignment horizontal="center"/>
    </xf>
    <xf numFmtId="0" fontId="1" fillId="14" borderId="7" xfId="8" applyFill="1" applyBorder="1" applyAlignment="1">
      <alignment horizontal="left"/>
    </xf>
    <xf numFmtId="0" fontId="1" fillId="14" borderId="8" xfId="8" applyFill="1" applyBorder="1" applyAlignment="1">
      <alignment horizontal="left"/>
    </xf>
    <xf numFmtId="0" fontId="1" fillId="14" borderId="9" xfId="8" applyFill="1" applyBorder="1" applyAlignment="1">
      <alignment horizontal="left"/>
    </xf>
    <xf numFmtId="0" fontId="1" fillId="14" borderId="7" xfId="8" applyFill="1" applyBorder="1" applyAlignment="1">
      <alignment horizontal="center"/>
    </xf>
    <xf numFmtId="0" fontId="1" fillId="14" borderId="8" xfId="8" applyFill="1" applyBorder="1" applyAlignment="1">
      <alignment horizontal="center"/>
    </xf>
    <xf numFmtId="0" fontId="1" fillId="14" borderId="9" xfId="8" applyFill="1" applyBorder="1" applyAlignment="1">
      <alignment horizontal="center"/>
    </xf>
    <xf numFmtId="0" fontId="6" fillId="14" borderId="6" xfId="6" applyFill="1" applyBorder="1" applyAlignment="1">
      <alignment horizontal="center"/>
    </xf>
    <xf numFmtId="0" fontId="7" fillId="14" borderId="7" xfId="8" applyFont="1" applyFill="1" applyBorder="1" applyAlignment="1">
      <alignment horizontal="center"/>
    </xf>
    <xf numFmtId="0" fontId="7" fillId="14" borderId="8" xfId="8" applyFont="1" applyFill="1" applyBorder="1" applyAlignment="1">
      <alignment horizontal="center"/>
    </xf>
    <xf numFmtId="0" fontId="7" fillId="14" borderId="9" xfId="8" applyFont="1" applyFill="1" applyBorder="1" applyAlignment="1">
      <alignment horizontal="center"/>
    </xf>
    <xf numFmtId="0" fontId="1" fillId="14" borderId="10" xfId="8" applyFill="1" applyBorder="1" applyAlignment="1">
      <alignment horizontal="left"/>
    </xf>
    <xf numFmtId="0" fontId="1" fillId="14" borderId="5" xfId="8" applyFill="1" applyBorder="1" applyAlignment="1">
      <alignment horizontal="left"/>
    </xf>
    <xf numFmtId="0" fontId="1" fillId="14" borderId="11" xfId="8" applyFill="1" applyBorder="1" applyAlignment="1">
      <alignment horizontal="left"/>
    </xf>
    <xf numFmtId="0" fontId="1" fillId="14" borderId="7" xfId="8" applyFill="1" applyBorder="1"/>
    <xf numFmtId="0" fontId="1" fillId="14" borderId="8" xfId="8" applyFill="1" applyBorder="1"/>
    <xf numFmtId="0" fontId="1" fillId="14" borderId="9" xfId="8" applyFill="1" applyBorder="1"/>
    <xf numFmtId="0" fontId="0" fillId="33" borderId="1" xfId="0" applyFill="1" applyBorder="1" applyAlignment="1">
      <alignment horizontal="left" vertical="center"/>
    </xf>
    <xf numFmtId="0" fontId="0" fillId="33" borderId="1" xfId="0" applyFill="1" applyBorder="1" applyAlignment="1">
      <alignment horizontal="center" vertical="center"/>
    </xf>
    <xf numFmtId="164" fontId="0" fillId="33" borderId="1" xfId="0" applyNumberFormat="1" applyFill="1" applyBorder="1" applyAlignment="1">
      <alignment horizontal="center" vertical="center"/>
    </xf>
    <xf numFmtId="0" fontId="5" fillId="14" borderId="6" xfId="5" applyFill="1" applyBorder="1" applyAlignment="1">
      <alignment horizontal="center"/>
    </xf>
    <xf numFmtId="0" fontId="5" fillId="34" borderId="6" xfId="5" applyFill="1" applyBorder="1" applyAlignment="1">
      <alignment horizontal="center" vertical="center"/>
    </xf>
    <xf numFmtId="0" fontId="0" fillId="33" borderId="13" xfId="0" applyFill="1" applyBorder="1" applyAlignment="1">
      <alignment horizontal="left" vertical="center"/>
    </xf>
    <xf numFmtId="0" fontId="0" fillId="33" borderId="13" xfId="0" applyFill="1" applyBorder="1" applyAlignment="1">
      <alignment horizontal="center" vertical="center"/>
    </xf>
    <xf numFmtId="4" fontId="1" fillId="33" borderId="1" xfId="1" applyNumberFormat="1" applyFill="1" applyBorder="1" applyAlignment="1">
      <alignment horizontal="center" vertical="center"/>
    </xf>
    <xf numFmtId="0" fontId="0" fillId="35" borderId="1" xfId="0" applyFill="1" applyBorder="1" applyAlignment="1">
      <alignment horizontal="center" vertical="center"/>
    </xf>
    <xf numFmtId="0" fontId="10" fillId="33" borderId="7" xfId="5" applyFont="1" applyFill="1" applyBorder="1" applyAlignment="1">
      <alignment horizontal="center"/>
    </xf>
    <xf numFmtId="0" fontId="10" fillId="33" borderId="8" xfId="5" applyFont="1" applyFill="1" applyBorder="1" applyAlignment="1">
      <alignment horizontal="center"/>
    </xf>
    <xf numFmtId="0" fontId="10" fillId="33" borderId="9" xfId="5" applyFont="1" applyFill="1" applyBorder="1" applyAlignment="1">
      <alignment horizontal="center"/>
    </xf>
    <xf numFmtId="44" fontId="12" fillId="18" borderId="6" xfId="2" applyFont="1" applyFill="1" applyBorder="1"/>
  </cellXfs>
  <cellStyles count="11">
    <cellStyle name="20% - Ênfase1" xfId="8" builtinId="30"/>
    <cellStyle name="40% - Ênfase1" xfId="9" builtinId="31"/>
    <cellStyle name="60% - Ênfase1" xfId="10" builtinId="32"/>
    <cellStyle name="Ênfase1" xfId="7" builtinId="29"/>
    <cellStyle name="Moeda" xfId="2" builtinId="4"/>
    <cellStyle name="Normal" xfId="0" builtinId="0"/>
    <cellStyle name="Porcentagem" xfId="3" builtinId="5"/>
    <cellStyle name="Título 1" xfId="4" builtinId="16"/>
    <cellStyle name="Título 2" xfId="5" builtinId="17"/>
    <cellStyle name="Título 3" xfId="6" builtinId="18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1B02-F59C-4E3C-84D6-E4433593F84B}">
  <dimension ref="B2:I21"/>
  <sheetViews>
    <sheetView workbookViewId="0">
      <selection activeCell="G21" sqref="G21"/>
    </sheetView>
  </sheetViews>
  <sheetFormatPr defaultRowHeight="14.4" x14ac:dyDescent="0.3"/>
  <cols>
    <col min="1" max="1" width="3" customWidth="1"/>
    <col min="2" max="2" width="13.6640625" bestFit="1" customWidth="1"/>
    <col min="3" max="3" width="27" bestFit="1" customWidth="1"/>
    <col min="4" max="4" width="43.44140625" bestFit="1" customWidth="1"/>
    <col min="5" max="5" width="6.109375" bestFit="1" customWidth="1"/>
    <col min="6" max="6" width="17.33203125" bestFit="1" customWidth="1"/>
    <col min="7" max="7" width="19.5546875" bestFit="1" customWidth="1"/>
    <col min="8" max="8" width="22" bestFit="1" customWidth="1"/>
    <col min="9" max="9" width="21.88671875" bestFit="1" customWidth="1"/>
  </cols>
  <sheetData>
    <row r="2" spans="2:9" ht="18" x14ac:dyDescent="0.35">
      <c r="B2" s="561" t="s">
        <v>226</v>
      </c>
      <c r="C2" s="562"/>
      <c r="D2" s="562"/>
      <c r="E2" s="562"/>
      <c r="F2" s="562"/>
      <c r="G2" s="562"/>
      <c r="H2" s="562"/>
      <c r="I2" s="562"/>
    </row>
    <row r="3" spans="2:9" ht="18" x14ac:dyDescent="0.35">
      <c r="B3" s="541" t="s">
        <v>214</v>
      </c>
      <c r="C3" s="542" t="s">
        <v>215</v>
      </c>
      <c r="D3" s="542" t="s">
        <v>216</v>
      </c>
      <c r="E3" s="542" t="s">
        <v>217</v>
      </c>
      <c r="F3" s="542" t="s">
        <v>223</v>
      </c>
      <c r="G3" s="542" t="s">
        <v>224</v>
      </c>
      <c r="H3" s="543" t="s">
        <v>225</v>
      </c>
      <c r="I3" s="543" t="s">
        <v>231</v>
      </c>
    </row>
    <row r="4" spans="2:9" ht="18" x14ac:dyDescent="0.35">
      <c r="B4" s="544">
        <v>1</v>
      </c>
      <c r="C4" s="545" t="s">
        <v>218</v>
      </c>
      <c r="D4" s="545" t="s">
        <v>204</v>
      </c>
      <c r="E4" s="546">
        <v>9</v>
      </c>
      <c r="F4" s="547">
        <f>'Assist. Rot. Adm. (SUPES)'!F136</f>
        <v>4546.1519082639361</v>
      </c>
      <c r="G4" s="547">
        <f>F4*E4</f>
        <v>40915.367174375424</v>
      </c>
      <c r="H4" s="548">
        <f>G4*12</f>
        <v>490984.40609250509</v>
      </c>
      <c r="I4" s="548">
        <f>H4*5</f>
        <v>2454922.0304625253</v>
      </c>
    </row>
    <row r="5" spans="2:9" ht="18" x14ac:dyDescent="0.35">
      <c r="B5" s="544">
        <v>2</v>
      </c>
      <c r="C5" s="545" t="s">
        <v>219</v>
      </c>
      <c r="D5" s="545" t="s">
        <v>204</v>
      </c>
      <c r="E5" s="546">
        <v>2</v>
      </c>
      <c r="F5" s="547">
        <f>'Assist. Rot. Adm. (Barreiras)'!F136</f>
        <v>4483.6558299331346</v>
      </c>
      <c r="G5" s="547">
        <f t="shared" ref="G5:G7" si="0">F5*E5</f>
        <v>8967.3116598662691</v>
      </c>
      <c r="H5" s="548">
        <f t="shared" ref="H5:H12" si="1">G5*12</f>
        <v>107607.73991839524</v>
      </c>
      <c r="I5" s="548">
        <f t="shared" ref="I5:I13" si="2">H5*5</f>
        <v>538038.69959197612</v>
      </c>
    </row>
    <row r="6" spans="2:9" ht="18" x14ac:dyDescent="0.35">
      <c r="B6" s="544">
        <v>3</v>
      </c>
      <c r="C6" s="545" t="s">
        <v>220</v>
      </c>
      <c r="D6" s="545" t="s">
        <v>204</v>
      </c>
      <c r="E6" s="546">
        <v>1</v>
      </c>
      <c r="F6" s="547">
        <f>'Assist. Rot. Adm. (Eunápolis)'!F136</f>
        <v>4448.9357864160229</v>
      </c>
      <c r="G6" s="547">
        <f t="shared" si="0"/>
        <v>4448.9357864160229</v>
      </c>
      <c r="H6" s="548">
        <f t="shared" si="1"/>
        <v>53387.229436992275</v>
      </c>
      <c r="I6" s="548">
        <f t="shared" si="2"/>
        <v>266936.14718496136</v>
      </c>
    </row>
    <row r="7" spans="2:9" ht="18" x14ac:dyDescent="0.35">
      <c r="B7" s="544">
        <v>4</v>
      </c>
      <c r="C7" s="545" t="s">
        <v>221</v>
      </c>
      <c r="D7" s="545" t="s">
        <v>204</v>
      </c>
      <c r="E7" s="546">
        <v>1</v>
      </c>
      <c r="F7" s="547">
        <f>'Assist. Rot. Adm. (Porto)'!F136</f>
        <v>4865.5763086213592</v>
      </c>
      <c r="G7" s="547">
        <f t="shared" si="0"/>
        <v>4865.5763086213592</v>
      </c>
      <c r="H7" s="548">
        <f t="shared" si="1"/>
        <v>58386.91570345631</v>
      </c>
      <c r="I7" s="548">
        <f t="shared" si="2"/>
        <v>291934.57851728157</v>
      </c>
    </row>
    <row r="8" spans="2:9" ht="18" x14ac:dyDescent="0.35">
      <c r="B8" s="544">
        <v>5</v>
      </c>
      <c r="C8" s="545" t="s">
        <v>218</v>
      </c>
      <c r="D8" s="545" t="s">
        <v>222</v>
      </c>
      <c r="E8" s="546">
        <v>1</v>
      </c>
      <c r="F8" s="547">
        <f>' Recepcionista II (SUPES)'!F133</f>
        <v>4046.65087789069</v>
      </c>
      <c r="G8" s="547">
        <f>F8*E8</f>
        <v>4046.65087789069</v>
      </c>
      <c r="H8" s="548">
        <f t="shared" si="1"/>
        <v>48559.81053468828</v>
      </c>
      <c r="I8" s="548">
        <f t="shared" si="2"/>
        <v>242799.05267344142</v>
      </c>
    </row>
    <row r="9" spans="2:9" ht="18" x14ac:dyDescent="0.35">
      <c r="B9" s="544">
        <v>6</v>
      </c>
      <c r="C9" s="545" t="s">
        <v>220</v>
      </c>
      <c r="D9" s="545" t="s">
        <v>222</v>
      </c>
      <c r="E9" s="546">
        <v>1</v>
      </c>
      <c r="F9" s="547">
        <f>' Recepcionista II (Eunápolis)'!F133</f>
        <v>3949.4347560427773</v>
      </c>
      <c r="G9" s="547">
        <f>F9*E9</f>
        <v>3949.4347560427773</v>
      </c>
      <c r="H9" s="548">
        <f t="shared" si="1"/>
        <v>47393.217072513326</v>
      </c>
      <c r="I9" s="548">
        <f t="shared" si="2"/>
        <v>236966.08536256664</v>
      </c>
    </row>
    <row r="10" spans="2:9" ht="18" x14ac:dyDescent="0.35">
      <c r="B10" s="544">
        <v>7</v>
      </c>
      <c r="C10" s="545" t="s">
        <v>218</v>
      </c>
      <c r="D10" s="545" t="s">
        <v>212</v>
      </c>
      <c r="E10" s="546">
        <v>1</v>
      </c>
      <c r="F10" s="547">
        <f>'Motorista de veículo leve execu'!F132</f>
        <v>5013.0953564236161</v>
      </c>
      <c r="G10" s="547">
        <f t="shared" ref="G10:G12" si="3">F10*E10</f>
        <v>5013.0953564236161</v>
      </c>
      <c r="H10" s="548">
        <f t="shared" si="1"/>
        <v>60157.144277083396</v>
      </c>
      <c r="I10" s="548">
        <f t="shared" si="2"/>
        <v>300785.72138541698</v>
      </c>
    </row>
    <row r="11" spans="2:9" ht="18" x14ac:dyDescent="0.35">
      <c r="B11" s="544">
        <v>8</v>
      </c>
      <c r="C11" s="545" t="s">
        <v>218</v>
      </c>
      <c r="D11" s="545" t="s">
        <v>207</v>
      </c>
      <c r="E11" s="546">
        <v>1</v>
      </c>
      <c r="F11" s="547">
        <f>'Analista de Suporte'!F130</f>
        <v>7765.4518855121687</v>
      </c>
      <c r="G11" s="547">
        <f t="shared" si="3"/>
        <v>7765.4518855121687</v>
      </c>
      <c r="H11" s="548">
        <f t="shared" si="1"/>
        <v>93185.422626146028</v>
      </c>
      <c r="I11" s="548">
        <f t="shared" si="2"/>
        <v>465927.11313073011</v>
      </c>
    </row>
    <row r="12" spans="2:9" ht="18" x14ac:dyDescent="0.35">
      <c r="B12" s="544">
        <v>9</v>
      </c>
      <c r="C12" s="545" t="s">
        <v>218</v>
      </c>
      <c r="D12" s="545" t="s">
        <v>210</v>
      </c>
      <c r="E12" s="546">
        <v>1</v>
      </c>
      <c r="F12" s="547">
        <f>'Auxiliar de almoxarife III'!F132</f>
        <v>4624.8790210238312</v>
      </c>
      <c r="G12" s="547">
        <f t="shared" si="3"/>
        <v>4624.8790210238312</v>
      </c>
      <c r="H12" s="548">
        <f t="shared" si="1"/>
        <v>55498.548252285975</v>
      </c>
      <c r="I12" s="548">
        <f t="shared" si="2"/>
        <v>277492.74126142985</v>
      </c>
    </row>
    <row r="13" spans="2:9" ht="18" x14ac:dyDescent="0.35">
      <c r="B13" s="544">
        <v>10</v>
      </c>
      <c r="C13" s="545" t="s">
        <v>218</v>
      </c>
      <c r="D13" s="545" t="s">
        <v>228</v>
      </c>
      <c r="E13" s="545"/>
      <c r="F13" s="545"/>
      <c r="G13" s="545"/>
      <c r="H13" s="555">
        <v>20000</v>
      </c>
      <c r="I13" s="548">
        <f t="shared" si="2"/>
        <v>100000</v>
      </c>
    </row>
    <row r="14" spans="2:9" ht="18.600000000000001" thickBot="1" x14ac:dyDescent="0.4">
      <c r="B14" s="549"/>
      <c r="C14" s="550"/>
      <c r="D14" s="552" t="s">
        <v>72</v>
      </c>
      <c r="E14" s="553">
        <f>SUM(E4:E12)</f>
        <v>18</v>
      </c>
      <c r="F14" s="550"/>
      <c r="G14" s="554">
        <f>SUM(G4:G12)</f>
        <v>84596.702826172143</v>
      </c>
      <c r="H14" s="551">
        <f>SUM(H4:H13)</f>
        <v>1035160.4339140659</v>
      </c>
      <c r="I14" s="551">
        <f>SUM(I4:I13)</f>
        <v>5175802.1695703287</v>
      </c>
    </row>
    <row r="15" spans="2:9" x14ac:dyDescent="0.3">
      <c r="B15" s="535"/>
    </row>
    <row r="16" spans="2:9" x14ac:dyDescent="0.3">
      <c r="B16" s="535"/>
    </row>
    <row r="17" spans="7:9" x14ac:dyDescent="0.3">
      <c r="I17" s="556"/>
    </row>
    <row r="18" spans="7:9" x14ac:dyDescent="0.3">
      <c r="G18" s="556"/>
    </row>
    <row r="19" spans="7:9" x14ac:dyDescent="0.3">
      <c r="G19" s="556"/>
      <c r="H19" s="556"/>
    </row>
    <row r="20" spans="7:9" x14ac:dyDescent="0.3">
      <c r="G20" s="556"/>
    </row>
    <row r="21" spans="7:9" x14ac:dyDescent="0.3">
      <c r="H21" s="556"/>
    </row>
  </sheetData>
  <mergeCells count="1">
    <mergeCell ref="B2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2509-7DC8-4454-B6BB-86348B963322}">
  <sheetPr>
    <tabColor theme="5" tint="-0.499984740745262"/>
  </sheetPr>
  <dimension ref="A1:M138"/>
  <sheetViews>
    <sheetView topLeftCell="A43" zoomScaleNormal="100" workbookViewId="0">
      <selection activeCell="I60" sqref="I60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105" t="s">
        <v>62</v>
      </c>
      <c r="B1" s="105"/>
      <c r="C1" s="105"/>
      <c r="D1" s="105"/>
      <c r="E1" s="105"/>
      <c r="F1" s="105"/>
      <c r="G1" s="105"/>
      <c r="H1" s="105"/>
      <c r="I1" s="105"/>
    </row>
    <row r="3" spans="1:9" ht="23.4" x14ac:dyDescent="0.45">
      <c r="A3" s="668" t="s">
        <v>204</v>
      </c>
      <c r="B3" s="669"/>
      <c r="C3" s="669"/>
      <c r="D3" s="669"/>
      <c r="E3" s="669"/>
      <c r="F3" s="669"/>
      <c r="G3" s="669"/>
      <c r="H3" s="669"/>
      <c r="I3" s="670"/>
    </row>
    <row r="5" spans="1:9" ht="17.399999999999999" x14ac:dyDescent="0.35">
      <c r="A5" s="663" t="s">
        <v>0</v>
      </c>
      <c r="B5" s="663"/>
      <c r="C5" s="663"/>
      <c r="D5" s="663"/>
      <c r="E5" s="663"/>
      <c r="F5" s="663"/>
      <c r="G5" s="663"/>
      <c r="H5" s="663"/>
      <c r="I5" s="663"/>
    </row>
    <row r="6" spans="1:9" x14ac:dyDescent="0.3">
      <c r="A6" s="106" t="s">
        <v>1</v>
      </c>
      <c r="B6" s="654" t="s">
        <v>2</v>
      </c>
      <c r="C6" s="655"/>
      <c r="D6" s="655"/>
      <c r="E6" s="655"/>
      <c r="F6" s="655"/>
      <c r="G6" s="656"/>
      <c r="H6" s="107" t="s">
        <v>3</v>
      </c>
      <c r="I6" s="106"/>
    </row>
    <row r="7" spans="1:9" x14ac:dyDescent="0.3">
      <c r="A7" s="108" t="s">
        <v>4</v>
      </c>
      <c r="B7" s="641" t="s">
        <v>5</v>
      </c>
      <c r="C7" s="642"/>
      <c r="D7" s="642"/>
      <c r="E7" s="642"/>
      <c r="F7" s="642"/>
      <c r="G7" s="643"/>
      <c r="H7" s="109" t="s">
        <v>3</v>
      </c>
      <c r="I7" s="108"/>
    </row>
    <row r="8" spans="1:9" x14ac:dyDescent="0.3">
      <c r="A8" s="108" t="s">
        <v>6</v>
      </c>
      <c r="B8" s="641" t="s">
        <v>7</v>
      </c>
      <c r="C8" s="642"/>
      <c r="D8" s="642"/>
      <c r="E8" s="642"/>
      <c r="F8" s="642"/>
      <c r="G8" s="643"/>
      <c r="H8" s="109">
        <v>2022</v>
      </c>
      <c r="I8" s="108"/>
    </row>
    <row r="9" spans="1:9" x14ac:dyDescent="0.3">
      <c r="A9" s="108" t="s">
        <v>8</v>
      </c>
      <c r="B9" s="641" t="s">
        <v>9</v>
      </c>
      <c r="C9" s="642"/>
      <c r="D9" s="642"/>
      <c r="E9" s="642"/>
      <c r="F9" s="642"/>
      <c r="G9" s="643"/>
      <c r="H9" s="109" t="s">
        <v>232</v>
      </c>
      <c r="I9" s="108"/>
    </row>
    <row r="10" spans="1:9" x14ac:dyDescent="0.3">
      <c r="A10" s="108" t="s">
        <v>10</v>
      </c>
      <c r="B10" s="641" t="s">
        <v>11</v>
      </c>
      <c r="C10" s="642"/>
      <c r="D10" s="642"/>
      <c r="E10" s="642"/>
      <c r="F10" s="642"/>
      <c r="G10" s="643"/>
      <c r="H10" s="109">
        <v>12</v>
      </c>
      <c r="I10" s="108"/>
    </row>
    <row r="12" spans="1:9" ht="17.399999999999999" x14ac:dyDescent="0.3">
      <c r="A12" s="665" t="s">
        <v>12</v>
      </c>
      <c r="B12" s="665"/>
      <c r="C12" s="665"/>
      <c r="D12" s="665"/>
      <c r="E12" s="665"/>
      <c r="F12" s="665"/>
      <c r="G12" s="665"/>
      <c r="H12" s="665"/>
      <c r="I12" s="665"/>
    </row>
    <row r="13" spans="1:9" x14ac:dyDescent="0.3">
      <c r="A13" s="666" t="s">
        <v>13</v>
      </c>
      <c r="B13" s="666"/>
      <c r="C13" s="666" t="s">
        <v>14</v>
      </c>
      <c r="D13" s="666"/>
      <c r="E13" s="666" t="s">
        <v>15</v>
      </c>
      <c r="F13" s="666"/>
      <c r="G13" s="666"/>
      <c r="H13" s="666"/>
      <c r="I13" s="666"/>
    </row>
    <row r="14" spans="1:9" x14ac:dyDescent="0.3">
      <c r="A14" s="661" t="s">
        <v>16</v>
      </c>
      <c r="B14" s="661"/>
      <c r="C14" s="661" t="s">
        <v>17</v>
      </c>
      <c r="D14" s="661"/>
      <c r="E14" s="667">
        <v>1</v>
      </c>
      <c r="F14" s="667"/>
      <c r="G14" s="667"/>
      <c r="H14" s="667"/>
      <c r="I14" s="667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665" t="s">
        <v>18</v>
      </c>
      <c r="B16" s="665"/>
      <c r="C16" s="665"/>
      <c r="D16" s="665"/>
      <c r="E16" s="665"/>
      <c r="F16" s="665"/>
      <c r="G16" s="665"/>
      <c r="H16" s="665"/>
      <c r="I16" s="665"/>
    </row>
    <row r="17" spans="1:13" x14ac:dyDescent="0.3">
      <c r="A17" s="110" t="s">
        <v>1</v>
      </c>
      <c r="B17" s="671" t="s">
        <v>19</v>
      </c>
      <c r="C17" s="671"/>
      <c r="D17" s="671"/>
      <c r="E17" s="671"/>
      <c r="F17" s="671"/>
      <c r="G17" s="671"/>
      <c r="H17" s="666" t="s">
        <v>204</v>
      </c>
      <c r="I17" s="666"/>
    </row>
    <row r="18" spans="1:13" x14ac:dyDescent="0.3">
      <c r="A18" s="111" t="s">
        <v>4</v>
      </c>
      <c r="B18" s="660" t="s">
        <v>21</v>
      </c>
      <c r="C18" s="660"/>
      <c r="D18" s="660"/>
      <c r="E18" s="660"/>
      <c r="F18" s="660"/>
      <c r="G18" s="660"/>
      <c r="H18" s="661" t="s">
        <v>205</v>
      </c>
      <c r="I18" s="661"/>
    </row>
    <row r="19" spans="1:13" x14ac:dyDescent="0.3">
      <c r="A19" s="111" t="s">
        <v>6</v>
      </c>
      <c r="B19" s="660" t="s">
        <v>23</v>
      </c>
      <c r="C19" s="660"/>
      <c r="D19" s="660"/>
      <c r="E19" s="660"/>
      <c r="F19" s="660"/>
      <c r="G19" s="660"/>
      <c r="H19" s="664">
        <v>1492.53</v>
      </c>
      <c r="I19" s="664"/>
    </row>
    <row r="20" spans="1:13" x14ac:dyDescent="0.3">
      <c r="A20" s="111" t="s">
        <v>8</v>
      </c>
      <c r="B20" s="660" t="s">
        <v>24</v>
      </c>
      <c r="C20" s="660"/>
      <c r="D20" s="660"/>
      <c r="E20" s="660"/>
      <c r="F20" s="660"/>
      <c r="G20" s="660"/>
      <c r="H20" s="661" t="s">
        <v>204</v>
      </c>
      <c r="I20" s="661"/>
    </row>
    <row r="21" spans="1:13" x14ac:dyDescent="0.3">
      <c r="A21" s="111" t="s">
        <v>10</v>
      </c>
      <c r="B21" s="660" t="s">
        <v>26</v>
      </c>
      <c r="C21" s="660"/>
      <c r="D21" s="660"/>
      <c r="E21" s="660"/>
      <c r="F21" s="660"/>
      <c r="G21" s="660"/>
      <c r="H21" s="662">
        <v>44562</v>
      </c>
      <c r="I21" s="662"/>
    </row>
    <row r="23" spans="1:13" ht="17.399999999999999" x14ac:dyDescent="0.35">
      <c r="A23" s="663" t="s">
        <v>63</v>
      </c>
      <c r="B23" s="663"/>
      <c r="C23" s="663"/>
      <c r="D23" s="663"/>
      <c r="E23" s="663"/>
      <c r="F23" s="663"/>
      <c r="G23" s="663"/>
      <c r="H23" s="663"/>
      <c r="I23" s="663"/>
      <c r="K23" s="651" t="s">
        <v>64</v>
      </c>
      <c r="L23" s="652"/>
      <c r="M23" s="653"/>
    </row>
    <row r="24" spans="1:13" x14ac:dyDescent="0.3">
      <c r="A24" s="106">
        <v>1</v>
      </c>
      <c r="B24" s="647" t="s">
        <v>64</v>
      </c>
      <c r="C24" s="647"/>
      <c r="D24" s="647"/>
      <c r="E24" s="112" t="s">
        <v>27</v>
      </c>
      <c r="F24" s="112" t="s">
        <v>65</v>
      </c>
      <c r="G24" s="648" t="s">
        <v>66</v>
      </c>
      <c r="H24" s="649"/>
      <c r="I24" s="650"/>
      <c r="K24" s="651" t="s">
        <v>153</v>
      </c>
      <c r="L24" s="652"/>
      <c r="M24" s="653"/>
    </row>
    <row r="25" spans="1:13" x14ac:dyDescent="0.3">
      <c r="A25" s="108" t="s">
        <v>1</v>
      </c>
      <c r="B25" s="654" t="s">
        <v>67</v>
      </c>
      <c r="C25" s="655"/>
      <c r="D25" s="656"/>
      <c r="E25" s="113">
        <v>1</v>
      </c>
      <c r="F25" s="505">
        <f>H19</f>
        <v>1492.53</v>
      </c>
      <c r="G25" s="657" t="s">
        <v>233</v>
      </c>
      <c r="H25" s="658"/>
      <c r="I25" s="659"/>
      <c r="K25" s="116"/>
      <c r="L25" s="117"/>
      <c r="M25" s="118"/>
    </row>
    <row r="26" spans="1:13" x14ac:dyDescent="0.3">
      <c r="A26" s="108" t="s">
        <v>4</v>
      </c>
      <c r="B26" s="641" t="s">
        <v>68</v>
      </c>
      <c r="C26" s="642"/>
      <c r="D26" s="643"/>
      <c r="E26" s="113">
        <v>0</v>
      </c>
      <c r="F26" s="114">
        <f>F25*E26</f>
        <v>0</v>
      </c>
      <c r="G26" s="644"/>
      <c r="H26" s="645"/>
      <c r="I26" s="646"/>
      <c r="K26" s="119"/>
      <c r="L26" s="120"/>
      <c r="M26" s="121"/>
    </row>
    <row r="27" spans="1:13" x14ac:dyDescent="0.3">
      <c r="A27" s="108" t="s">
        <v>6</v>
      </c>
      <c r="B27" s="641" t="s">
        <v>28</v>
      </c>
      <c r="C27" s="642"/>
      <c r="D27" s="643"/>
      <c r="E27" s="113">
        <v>0</v>
      </c>
      <c r="F27" s="114">
        <f>(7/12*(F25+F26))*E27</f>
        <v>0</v>
      </c>
      <c r="G27" s="644"/>
      <c r="H27" s="645"/>
      <c r="I27" s="646"/>
      <c r="K27" s="119"/>
      <c r="L27" s="120"/>
      <c r="M27" s="121"/>
    </row>
    <row r="28" spans="1:13" x14ac:dyDescent="0.3">
      <c r="A28" s="108" t="s">
        <v>8</v>
      </c>
      <c r="B28" s="641" t="s">
        <v>69</v>
      </c>
      <c r="C28" s="642"/>
      <c r="D28" s="643"/>
      <c r="E28" s="113">
        <v>0</v>
      </c>
      <c r="F28" s="114">
        <f>(E28)*(F25+F26)</f>
        <v>0</v>
      </c>
      <c r="G28" s="644"/>
      <c r="H28" s="645"/>
      <c r="I28" s="646"/>
      <c r="K28" s="119"/>
      <c r="L28" s="120"/>
      <c r="M28" s="121"/>
    </row>
    <row r="29" spans="1:13" x14ac:dyDescent="0.3">
      <c r="A29" s="108" t="s">
        <v>10</v>
      </c>
      <c r="B29" s="641" t="s">
        <v>70</v>
      </c>
      <c r="C29" s="642"/>
      <c r="D29" s="643"/>
      <c r="E29" s="113">
        <v>0</v>
      </c>
      <c r="F29" s="114">
        <f>F28*E29</f>
        <v>0</v>
      </c>
      <c r="G29" s="644"/>
      <c r="H29" s="645"/>
      <c r="I29" s="646"/>
      <c r="K29" s="119"/>
      <c r="L29" s="120"/>
      <c r="M29" s="121"/>
    </row>
    <row r="30" spans="1:13" x14ac:dyDescent="0.3">
      <c r="A30" s="108" t="s">
        <v>29</v>
      </c>
      <c r="B30" s="641" t="s">
        <v>31</v>
      </c>
      <c r="C30" s="642"/>
      <c r="D30" s="643"/>
      <c r="E30" s="113">
        <v>0</v>
      </c>
      <c r="F30" s="114">
        <v>0</v>
      </c>
      <c r="G30" s="644"/>
      <c r="H30" s="645"/>
      <c r="I30" s="646"/>
      <c r="K30" s="119"/>
      <c r="L30" s="120"/>
      <c r="M30" s="121"/>
    </row>
    <row r="31" spans="1:13" x14ac:dyDescent="0.3">
      <c r="A31" s="108" t="s">
        <v>71</v>
      </c>
      <c r="B31" s="641" t="s">
        <v>72</v>
      </c>
      <c r="C31" s="642"/>
      <c r="D31" s="643"/>
      <c r="E31" s="115"/>
      <c r="F31" s="114">
        <f>SUM(F25:F30)</f>
        <v>1492.53</v>
      </c>
      <c r="G31" s="644"/>
      <c r="H31" s="645"/>
      <c r="I31" s="646"/>
      <c r="K31" s="119"/>
      <c r="L31" s="120"/>
      <c r="M31" s="121"/>
    </row>
    <row r="33" spans="1:13" ht="17.399999999999999" x14ac:dyDescent="0.35">
      <c r="A33" s="624" t="s">
        <v>147</v>
      </c>
      <c r="B33" s="624"/>
      <c r="C33" s="624"/>
      <c r="D33" s="624"/>
      <c r="E33" s="624"/>
      <c r="F33" s="624"/>
      <c r="G33" s="624"/>
      <c r="H33" s="624"/>
      <c r="I33" s="624"/>
      <c r="K33" s="640" t="s">
        <v>154</v>
      </c>
      <c r="L33" s="640"/>
      <c r="M33" s="640"/>
    </row>
    <row r="34" spans="1:13" x14ac:dyDescent="0.3">
      <c r="A34" s="611" t="s">
        <v>73</v>
      </c>
      <c r="B34" s="611"/>
      <c r="C34" s="611"/>
      <c r="D34" s="611"/>
      <c r="E34" s="122" t="s">
        <v>27</v>
      </c>
      <c r="F34" s="122" t="s">
        <v>65</v>
      </c>
      <c r="G34" s="637" t="s">
        <v>66</v>
      </c>
      <c r="H34" s="638"/>
      <c r="I34" s="639"/>
      <c r="K34" s="640" t="s">
        <v>153</v>
      </c>
      <c r="L34" s="640"/>
      <c r="M34" s="640"/>
    </row>
    <row r="35" spans="1:13" x14ac:dyDescent="0.3">
      <c r="A35" s="123" t="s">
        <v>1</v>
      </c>
      <c r="B35" s="568" t="s">
        <v>151</v>
      </c>
      <c r="C35" s="629"/>
      <c r="D35" s="569"/>
      <c r="E35" s="127">
        <f>1/12</f>
        <v>8.3333333333333329E-2</v>
      </c>
      <c r="F35" s="128">
        <f>F31*E35</f>
        <v>124.3775</v>
      </c>
      <c r="G35" s="568" t="s">
        <v>71</v>
      </c>
      <c r="H35" s="629"/>
      <c r="I35" s="569"/>
      <c r="K35" s="141"/>
      <c r="L35" s="141"/>
      <c r="M35" s="141"/>
    </row>
    <row r="36" spans="1:13" x14ac:dyDescent="0.3">
      <c r="A36" s="129" t="s">
        <v>4</v>
      </c>
      <c r="B36" s="568" t="s">
        <v>32</v>
      </c>
      <c r="C36" s="629"/>
      <c r="D36" s="569"/>
      <c r="E36" s="506">
        <f>1/60</f>
        <v>1.6666666666666666E-2</v>
      </c>
      <c r="F36" s="128">
        <f>F31*E36</f>
        <v>24.875499999999999</v>
      </c>
      <c r="G36" s="568" t="s">
        <v>71</v>
      </c>
      <c r="H36" s="629"/>
      <c r="I36" s="569"/>
      <c r="K36" s="142" t="s">
        <v>229</v>
      </c>
      <c r="L36" s="142" t="s">
        <v>156</v>
      </c>
      <c r="M36" s="141" t="s">
        <v>156</v>
      </c>
    </row>
    <row r="37" spans="1:13" x14ac:dyDescent="0.3">
      <c r="A37" s="129" t="s">
        <v>74</v>
      </c>
      <c r="B37" s="568" t="s">
        <v>75</v>
      </c>
      <c r="C37" s="629"/>
      <c r="D37" s="569"/>
      <c r="E37" s="130">
        <f>1/3/12</f>
        <v>2.7777777777777776E-2</v>
      </c>
      <c r="F37" s="128">
        <f>F31*E37</f>
        <v>41.459166666666661</v>
      </c>
      <c r="G37" s="568" t="s">
        <v>71</v>
      </c>
      <c r="H37" s="629"/>
      <c r="I37" s="569"/>
      <c r="K37" s="141"/>
      <c r="L37" s="141"/>
      <c r="M37" s="141"/>
    </row>
    <row r="38" spans="1:13" x14ac:dyDescent="0.3">
      <c r="A38" s="129" t="s">
        <v>76</v>
      </c>
      <c r="B38" s="612" t="s">
        <v>33</v>
      </c>
      <c r="C38" s="613"/>
      <c r="D38" s="614"/>
      <c r="E38" s="131">
        <f>SUM(E35:E37)</f>
        <v>0.12777777777777777</v>
      </c>
      <c r="F38" s="128">
        <f>SUM(F35:F37)</f>
        <v>190.71216666666663</v>
      </c>
      <c r="G38" s="568"/>
      <c r="H38" s="629"/>
      <c r="I38" s="569"/>
      <c r="K38" s="141"/>
      <c r="L38" s="141"/>
      <c r="M38" s="141"/>
    </row>
    <row r="40" spans="1:13" ht="17.399999999999999" x14ac:dyDescent="0.35">
      <c r="A40" s="624" t="s">
        <v>147</v>
      </c>
      <c r="B40" s="624"/>
      <c r="C40" s="624"/>
      <c r="D40" s="624"/>
      <c r="E40" s="624"/>
      <c r="F40" s="624"/>
      <c r="G40" s="624"/>
      <c r="H40" s="624"/>
      <c r="I40" s="624"/>
      <c r="K40" s="612" t="s">
        <v>155</v>
      </c>
      <c r="L40" s="613"/>
      <c r="M40" s="614"/>
    </row>
    <row r="41" spans="1:13" x14ac:dyDescent="0.3">
      <c r="A41" s="611" t="s">
        <v>152</v>
      </c>
      <c r="B41" s="611"/>
      <c r="C41" s="611"/>
      <c r="D41" s="611"/>
      <c r="E41" s="132" t="s">
        <v>27</v>
      </c>
      <c r="F41" s="132" t="s">
        <v>65</v>
      </c>
      <c r="G41" s="612" t="s">
        <v>66</v>
      </c>
      <c r="H41" s="613"/>
      <c r="I41" s="614"/>
      <c r="K41" s="612" t="s">
        <v>153</v>
      </c>
      <c r="L41" s="613"/>
      <c r="M41" s="614"/>
    </row>
    <row r="42" spans="1:13" x14ac:dyDescent="0.3">
      <c r="A42" s="129" t="s">
        <v>1</v>
      </c>
      <c r="B42" s="570" t="s">
        <v>34</v>
      </c>
      <c r="C42" s="633"/>
      <c r="D42" s="571"/>
      <c r="E42" s="133">
        <v>0.2</v>
      </c>
      <c r="F42" s="134">
        <f>SUM(F31+F38)*E42</f>
        <v>336.64843333333334</v>
      </c>
      <c r="G42" s="568" t="s">
        <v>77</v>
      </c>
      <c r="H42" s="629"/>
      <c r="I42" s="569"/>
      <c r="K42" s="124"/>
      <c r="L42" s="125"/>
      <c r="M42" s="126"/>
    </row>
    <row r="43" spans="1:13" x14ac:dyDescent="0.3">
      <c r="A43" s="129" t="s">
        <v>4</v>
      </c>
      <c r="B43" s="570" t="s">
        <v>35</v>
      </c>
      <c r="C43" s="633"/>
      <c r="D43" s="571"/>
      <c r="E43" s="133">
        <v>2.5000000000000001E-2</v>
      </c>
      <c r="F43" s="134">
        <f>SUM(F31+F38)*E43</f>
        <v>42.081054166666668</v>
      </c>
      <c r="G43" s="568" t="s">
        <v>77</v>
      </c>
      <c r="H43" s="629"/>
      <c r="I43" s="569"/>
      <c r="K43" s="124"/>
      <c r="L43" s="125"/>
      <c r="M43" s="126"/>
    </row>
    <row r="44" spans="1:13" x14ac:dyDescent="0.3">
      <c r="A44" s="129" t="s">
        <v>6</v>
      </c>
      <c r="B44" s="570" t="s">
        <v>36</v>
      </c>
      <c r="C44" s="633"/>
      <c r="D44" s="571"/>
      <c r="E44" s="133">
        <v>0.03</v>
      </c>
      <c r="F44" s="134">
        <f>SUM(F31+F38)*E44</f>
        <v>50.497264999999999</v>
      </c>
      <c r="G44" s="568" t="s">
        <v>77</v>
      </c>
      <c r="H44" s="629"/>
      <c r="I44" s="569"/>
      <c r="K44" s="124"/>
      <c r="L44" s="125"/>
      <c r="M44" s="126"/>
    </row>
    <row r="45" spans="1:13" x14ac:dyDescent="0.3">
      <c r="A45" s="129" t="s">
        <v>8</v>
      </c>
      <c r="B45" s="570" t="s">
        <v>37</v>
      </c>
      <c r="C45" s="633"/>
      <c r="D45" s="571"/>
      <c r="E45" s="133">
        <v>1.4999999999999999E-2</v>
      </c>
      <c r="F45" s="134">
        <f>SUM(F31+F38)*E45</f>
        <v>25.248632499999999</v>
      </c>
      <c r="G45" s="568" t="s">
        <v>77</v>
      </c>
      <c r="H45" s="629"/>
      <c r="I45" s="569"/>
      <c r="K45" s="124"/>
      <c r="L45" s="125"/>
      <c r="M45" s="126"/>
    </row>
    <row r="46" spans="1:13" x14ac:dyDescent="0.3">
      <c r="A46" s="129" t="s">
        <v>10</v>
      </c>
      <c r="B46" s="570" t="s">
        <v>38</v>
      </c>
      <c r="C46" s="633"/>
      <c r="D46" s="571"/>
      <c r="E46" s="133">
        <v>0.01</v>
      </c>
      <c r="F46" s="134">
        <f>SUM(F31+F38)*E46</f>
        <v>16.832421666666669</v>
      </c>
      <c r="G46" s="568" t="s">
        <v>77</v>
      </c>
      <c r="H46" s="629"/>
      <c r="I46" s="569"/>
      <c r="K46" s="124"/>
      <c r="L46" s="125"/>
      <c r="M46" s="126"/>
    </row>
    <row r="47" spans="1:13" x14ac:dyDescent="0.3">
      <c r="A47" s="129" t="s">
        <v>29</v>
      </c>
      <c r="B47" s="570" t="s">
        <v>39</v>
      </c>
      <c r="C47" s="633"/>
      <c r="D47" s="571"/>
      <c r="E47" s="133">
        <v>6.0000000000000001E-3</v>
      </c>
      <c r="F47" s="134">
        <f>SUM(F31+F38)*E47</f>
        <v>10.099453</v>
      </c>
      <c r="G47" s="568" t="s">
        <v>77</v>
      </c>
      <c r="H47" s="629"/>
      <c r="I47" s="569"/>
      <c r="K47" s="124"/>
      <c r="L47" s="125"/>
      <c r="M47" s="126"/>
    </row>
    <row r="48" spans="1:13" x14ac:dyDescent="0.3">
      <c r="A48" s="129" t="s">
        <v>30</v>
      </c>
      <c r="B48" s="570" t="s">
        <v>40</v>
      </c>
      <c r="C48" s="633"/>
      <c r="D48" s="571"/>
      <c r="E48" s="133">
        <v>2E-3</v>
      </c>
      <c r="F48" s="134">
        <f>SUM(F31+F38)*E48</f>
        <v>3.3664843333333332</v>
      </c>
      <c r="G48" s="568" t="s">
        <v>77</v>
      </c>
      <c r="H48" s="629"/>
      <c r="I48" s="569"/>
      <c r="K48" s="124"/>
      <c r="L48" s="125"/>
      <c r="M48" s="126"/>
    </row>
    <row r="49" spans="1:13" x14ac:dyDescent="0.3">
      <c r="A49" s="129"/>
      <c r="B49" s="634" t="s">
        <v>78</v>
      </c>
      <c r="C49" s="635"/>
      <c r="D49" s="636"/>
      <c r="E49" s="135">
        <f>SUM(E42:E48)</f>
        <v>0.28800000000000003</v>
      </c>
      <c r="F49" s="136">
        <f>(F31+F38)*E49</f>
        <v>484.77374400000008</v>
      </c>
      <c r="G49" s="568" t="s">
        <v>77</v>
      </c>
      <c r="H49" s="629"/>
      <c r="I49" s="569"/>
      <c r="K49" s="124"/>
      <c r="L49" s="125"/>
      <c r="M49" s="126"/>
    </row>
    <row r="50" spans="1:13" x14ac:dyDescent="0.3">
      <c r="A50" s="129" t="s">
        <v>41</v>
      </c>
      <c r="B50" s="570" t="s">
        <v>42</v>
      </c>
      <c r="C50" s="633"/>
      <c r="D50" s="571"/>
      <c r="E50" s="133">
        <v>0.08</v>
      </c>
      <c r="F50" s="128">
        <f>SUM((F31+F38)*E50)</f>
        <v>134.65937333333335</v>
      </c>
      <c r="G50" s="568" t="s">
        <v>77</v>
      </c>
      <c r="H50" s="629"/>
      <c r="I50" s="569"/>
      <c r="K50" s="124"/>
      <c r="L50" s="125"/>
      <c r="M50" s="126"/>
    </row>
    <row r="51" spans="1:13" x14ac:dyDescent="0.3">
      <c r="A51" s="129" t="s">
        <v>80</v>
      </c>
      <c r="B51" s="137"/>
      <c r="C51" s="138"/>
      <c r="D51" s="139"/>
      <c r="E51" s="140"/>
      <c r="F51" s="128"/>
      <c r="G51" s="568"/>
      <c r="H51" s="629"/>
      <c r="I51" s="569"/>
      <c r="K51" s="124"/>
      <c r="L51" s="125"/>
      <c r="M51" s="126"/>
    </row>
    <row r="52" spans="1:13" x14ac:dyDescent="0.3">
      <c r="A52" s="129" t="s">
        <v>81</v>
      </c>
      <c r="B52" s="129" t="s">
        <v>72</v>
      </c>
      <c r="C52" s="129"/>
      <c r="D52" s="129"/>
      <c r="E52" s="127">
        <f>SUM(E49:E50)</f>
        <v>0.36800000000000005</v>
      </c>
      <c r="F52" s="128">
        <f>F50+F49</f>
        <v>619.43311733333348</v>
      </c>
      <c r="G52" s="568"/>
      <c r="H52" s="629"/>
      <c r="I52" s="569"/>
      <c r="K52" s="124"/>
      <c r="L52" s="125"/>
      <c r="M52" s="126"/>
    </row>
    <row r="54" spans="1:13" ht="17.399999999999999" x14ac:dyDescent="0.35">
      <c r="A54" s="624" t="s">
        <v>147</v>
      </c>
      <c r="B54" s="624"/>
      <c r="C54" s="624"/>
      <c r="D54" s="624"/>
      <c r="E54" s="624"/>
      <c r="F54" s="624"/>
      <c r="G54" s="624"/>
      <c r="H54" s="624"/>
      <c r="I54" s="624"/>
      <c r="K54" s="612" t="s">
        <v>162</v>
      </c>
      <c r="L54" s="613"/>
      <c r="M54" s="614"/>
    </row>
    <row r="55" spans="1:13" ht="17.399999999999999" x14ac:dyDescent="0.35">
      <c r="A55" s="630" t="s">
        <v>82</v>
      </c>
      <c r="B55" s="631"/>
      <c r="C55" s="631"/>
      <c r="D55" s="632"/>
      <c r="E55" s="143"/>
      <c r="F55" s="143"/>
      <c r="G55" s="143"/>
      <c r="H55" s="143"/>
      <c r="I55" s="143"/>
      <c r="K55" s="612" t="s">
        <v>153</v>
      </c>
      <c r="L55" s="613"/>
      <c r="M55" s="614"/>
    </row>
    <row r="56" spans="1:13" x14ac:dyDescent="0.3">
      <c r="A56" s="129"/>
      <c r="B56" s="144" t="s">
        <v>83</v>
      </c>
      <c r="C56" s="144" t="s">
        <v>84</v>
      </c>
      <c r="D56" s="144" t="s">
        <v>85</v>
      </c>
      <c r="E56" s="144" t="s">
        <v>86</v>
      </c>
      <c r="F56" s="132" t="s">
        <v>159</v>
      </c>
      <c r="G56" s="144" t="s">
        <v>87</v>
      </c>
      <c r="H56" s="144" t="s">
        <v>88</v>
      </c>
      <c r="I56" s="144" t="s">
        <v>158</v>
      </c>
      <c r="K56" s="124"/>
      <c r="L56" s="125"/>
      <c r="M56" s="126"/>
    </row>
    <row r="57" spans="1:13" x14ac:dyDescent="0.3">
      <c r="A57" s="129" t="s">
        <v>1</v>
      </c>
      <c r="B57" s="129" t="s">
        <v>180</v>
      </c>
      <c r="C57" s="129">
        <v>2</v>
      </c>
      <c r="D57" s="129">
        <v>22</v>
      </c>
      <c r="E57" s="129">
        <v>4.9000000000000004</v>
      </c>
      <c r="F57" s="128">
        <f>SUM(I57-H57)</f>
        <v>126.04820000000002</v>
      </c>
      <c r="G57" s="145">
        <v>0.06</v>
      </c>
      <c r="H57" s="146">
        <f>($F$25*G57)</f>
        <v>89.5518</v>
      </c>
      <c r="I57" s="129">
        <f>SUM(C57*D57*E57)</f>
        <v>215.60000000000002</v>
      </c>
      <c r="K57" s="148"/>
      <c r="L57" s="150"/>
      <c r="M57" s="151"/>
    </row>
    <row r="58" spans="1:13" x14ac:dyDescent="0.3">
      <c r="A58" s="129" t="s">
        <v>4</v>
      </c>
      <c r="B58" s="129" t="s">
        <v>45</v>
      </c>
      <c r="C58" s="129"/>
      <c r="D58" s="129">
        <v>22</v>
      </c>
      <c r="E58" s="129">
        <v>13.1</v>
      </c>
      <c r="F58" s="128">
        <f>SUM(I58-H58)</f>
        <v>230.56</v>
      </c>
      <c r="G58" s="145">
        <v>0.2</v>
      </c>
      <c r="H58" s="146">
        <f>(I58*G58)</f>
        <v>57.64</v>
      </c>
      <c r="I58" s="129">
        <f>SUM(D58*E58)</f>
        <v>288.2</v>
      </c>
      <c r="K58" s="148"/>
      <c r="L58" s="150"/>
      <c r="M58" s="151"/>
    </row>
    <row r="59" spans="1:13" x14ac:dyDescent="0.3">
      <c r="A59" s="129" t="s">
        <v>6</v>
      </c>
      <c r="B59" s="129" t="s">
        <v>58</v>
      </c>
      <c r="C59" s="129"/>
      <c r="D59" s="129"/>
      <c r="E59" s="129"/>
      <c r="F59" s="128">
        <v>122.19</v>
      </c>
      <c r="G59" s="129"/>
      <c r="H59" s="147"/>
      <c r="I59" s="129">
        <v>122.19</v>
      </c>
      <c r="K59" s="148"/>
      <c r="L59" s="536"/>
      <c r="M59" s="537"/>
    </row>
    <row r="60" spans="1:13" x14ac:dyDescent="0.3">
      <c r="A60" s="129" t="s">
        <v>8</v>
      </c>
      <c r="B60" s="129" t="s">
        <v>47</v>
      </c>
      <c r="C60" s="129"/>
      <c r="D60" s="129"/>
      <c r="E60" s="129"/>
      <c r="F60" s="128">
        <v>11.11</v>
      </c>
      <c r="G60" s="129"/>
      <c r="H60" s="147"/>
      <c r="I60" s="129">
        <v>11.11</v>
      </c>
      <c r="K60" s="148"/>
      <c r="L60" s="536"/>
      <c r="M60" s="537"/>
    </row>
    <row r="61" spans="1:13" x14ac:dyDescent="0.3">
      <c r="A61" s="129" t="s">
        <v>10</v>
      </c>
      <c r="B61" s="129" t="s">
        <v>48</v>
      </c>
      <c r="C61" s="129"/>
      <c r="D61" s="129"/>
      <c r="E61" s="129"/>
      <c r="F61" s="128">
        <v>3.81</v>
      </c>
      <c r="G61" s="129"/>
      <c r="H61" s="1115">
        <v>1</v>
      </c>
      <c r="I61" s="129">
        <v>4.8099999999999996</v>
      </c>
      <c r="K61" s="148"/>
      <c r="L61" s="150"/>
      <c r="M61" s="151"/>
    </row>
    <row r="62" spans="1:13" x14ac:dyDescent="0.3">
      <c r="A62" s="129" t="s">
        <v>29</v>
      </c>
      <c r="B62" s="129" t="s">
        <v>157</v>
      </c>
      <c r="C62" s="129"/>
      <c r="D62" s="129"/>
      <c r="E62" s="129"/>
      <c r="F62" s="128">
        <v>0</v>
      </c>
      <c r="G62" s="129"/>
      <c r="H62" s="147"/>
      <c r="I62" s="129">
        <v>0</v>
      </c>
      <c r="K62" s="149"/>
      <c r="L62" s="150"/>
      <c r="M62" s="151"/>
    </row>
    <row r="63" spans="1:13" ht="7.5" customHeight="1" x14ac:dyDescent="0.3">
      <c r="A63" s="129"/>
      <c r="B63" s="129"/>
      <c r="C63" s="129"/>
      <c r="D63" s="129"/>
      <c r="E63" s="129"/>
      <c r="F63" s="128"/>
      <c r="G63" s="129"/>
      <c r="H63" s="147"/>
      <c r="I63" s="129"/>
      <c r="K63" s="149"/>
      <c r="L63" s="150"/>
      <c r="M63" s="151"/>
    </row>
    <row r="64" spans="1:13" x14ac:dyDescent="0.3">
      <c r="A64" s="129" t="s">
        <v>89</v>
      </c>
      <c r="B64" s="129" t="s">
        <v>184</v>
      </c>
      <c r="C64" s="129"/>
      <c r="D64" s="129"/>
      <c r="E64" s="129"/>
      <c r="F64" s="128">
        <f>F57+$F$58+$F$59+$F$60+$F$61+$F$62</f>
        <v>493.71820000000002</v>
      </c>
      <c r="G64" s="129"/>
      <c r="H64" s="147"/>
      <c r="I64" s="129"/>
      <c r="K64" s="149"/>
      <c r="L64" s="150"/>
      <c r="M64" s="151"/>
    </row>
    <row r="66" spans="1:13" ht="17.399999999999999" x14ac:dyDescent="0.35">
      <c r="A66" s="624" t="s">
        <v>160</v>
      </c>
      <c r="B66" s="624"/>
      <c r="C66" s="624"/>
      <c r="D66" s="624"/>
      <c r="E66" s="624"/>
      <c r="F66" s="624"/>
      <c r="G66" s="624"/>
      <c r="H66" s="624"/>
      <c r="I66" s="624"/>
      <c r="K66" s="612" t="s">
        <v>163</v>
      </c>
      <c r="L66" s="613"/>
      <c r="M66" s="614"/>
    </row>
    <row r="67" spans="1:13" x14ac:dyDescent="0.3">
      <c r="A67" s="630" t="s">
        <v>161</v>
      </c>
      <c r="B67" s="631"/>
      <c r="C67" s="632"/>
      <c r="D67" s="123"/>
      <c r="E67" s="123"/>
      <c r="F67" s="122" t="s">
        <v>65</v>
      </c>
      <c r="G67" s="612" t="s">
        <v>66</v>
      </c>
      <c r="H67" s="613"/>
      <c r="I67" s="614"/>
      <c r="K67" s="612" t="s">
        <v>153</v>
      </c>
      <c r="L67" s="613"/>
      <c r="M67" s="614"/>
    </row>
    <row r="68" spans="1:13" x14ac:dyDescent="0.3">
      <c r="A68" s="123" t="s">
        <v>49</v>
      </c>
      <c r="B68" s="570" t="s">
        <v>91</v>
      </c>
      <c r="C68" s="571"/>
      <c r="D68" s="129"/>
      <c r="E68" s="129"/>
      <c r="F68" s="128">
        <f>F38</f>
        <v>190.71216666666663</v>
      </c>
      <c r="G68" s="568" t="s">
        <v>76</v>
      </c>
      <c r="H68" s="629"/>
      <c r="I68" s="569"/>
      <c r="K68" s="149"/>
      <c r="L68" s="150"/>
      <c r="M68" s="151"/>
    </row>
    <row r="69" spans="1:13" x14ac:dyDescent="0.3">
      <c r="A69" s="129" t="s">
        <v>50</v>
      </c>
      <c r="B69" s="570" t="s">
        <v>92</v>
      </c>
      <c r="C69" s="571"/>
      <c r="D69" s="129"/>
      <c r="E69" s="129"/>
      <c r="F69" s="128">
        <f>F52</f>
        <v>619.43311733333348</v>
      </c>
      <c r="G69" s="568" t="s">
        <v>81</v>
      </c>
      <c r="H69" s="629"/>
      <c r="I69" s="569"/>
      <c r="K69" s="149"/>
      <c r="L69" s="150"/>
      <c r="M69" s="151"/>
    </row>
    <row r="70" spans="1:13" x14ac:dyDescent="0.3">
      <c r="A70" s="129" t="s">
        <v>51</v>
      </c>
      <c r="B70" s="570" t="s">
        <v>188</v>
      </c>
      <c r="C70" s="571"/>
      <c r="D70" s="129"/>
      <c r="E70" s="129"/>
      <c r="F70" s="128">
        <f>F64</f>
        <v>493.71820000000002</v>
      </c>
      <c r="G70" s="568" t="s">
        <v>89</v>
      </c>
      <c r="H70" s="629"/>
      <c r="I70" s="569"/>
      <c r="K70" s="149"/>
      <c r="L70" s="150"/>
      <c r="M70" s="151"/>
    </row>
    <row r="71" spans="1:13" ht="7.5" customHeight="1" x14ac:dyDescent="0.3">
      <c r="A71" s="129"/>
      <c r="B71" s="568"/>
      <c r="C71" s="569"/>
      <c r="D71" s="129"/>
      <c r="E71" s="129"/>
      <c r="F71" s="128"/>
      <c r="G71" s="124"/>
      <c r="H71" s="125"/>
      <c r="I71" s="126"/>
      <c r="K71" s="149"/>
      <c r="L71" s="150"/>
      <c r="M71" s="151"/>
    </row>
    <row r="72" spans="1:13" x14ac:dyDescent="0.3">
      <c r="A72" s="129" t="s">
        <v>93</v>
      </c>
      <c r="B72" s="570" t="s">
        <v>184</v>
      </c>
      <c r="C72" s="571"/>
      <c r="D72" s="129"/>
      <c r="E72" s="129"/>
      <c r="F72" s="128">
        <f>$F$68+$F$69+F70</f>
        <v>1303.8634840000002</v>
      </c>
      <c r="G72" s="124"/>
      <c r="H72" s="125"/>
      <c r="I72" s="126"/>
      <c r="K72" s="149"/>
      <c r="L72" s="150"/>
      <c r="M72" s="151"/>
    </row>
    <row r="74" spans="1:13" ht="17.399999999999999" x14ac:dyDescent="0.35">
      <c r="A74" s="601" t="s">
        <v>148</v>
      </c>
      <c r="B74" s="601"/>
      <c r="C74" s="601"/>
      <c r="D74" s="601"/>
      <c r="E74" s="601"/>
      <c r="F74" s="601"/>
      <c r="G74" s="601"/>
      <c r="H74" s="601"/>
      <c r="I74" s="601"/>
      <c r="K74" s="602" t="s">
        <v>94</v>
      </c>
      <c r="L74" s="603"/>
      <c r="M74" s="604"/>
    </row>
    <row r="75" spans="1:13" x14ac:dyDescent="0.3">
      <c r="A75" s="625" t="s">
        <v>94</v>
      </c>
      <c r="B75" s="625"/>
      <c r="C75" s="625"/>
      <c r="D75" s="625"/>
      <c r="E75" s="152" t="s">
        <v>27</v>
      </c>
      <c r="F75" s="152" t="s">
        <v>95</v>
      </c>
      <c r="G75" s="626" t="s">
        <v>66</v>
      </c>
      <c r="H75" s="627"/>
      <c r="I75" s="628"/>
      <c r="K75" s="602" t="s">
        <v>153</v>
      </c>
      <c r="L75" s="603"/>
      <c r="M75" s="604"/>
    </row>
    <row r="76" spans="1:13" x14ac:dyDescent="0.3">
      <c r="A76" s="153" t="s">
        <v>1</v>
      </c>
      <c r="B76" s="576" t="s">
        <v>53</v>
      </c>
      <c r="C76" s="577"/>
      <c r="D76" s="578"/>
      <c r="E76" s="154">
        <f>1/12</f>
        <v>8.3333333333333329E-2</v>
      </c>
      <c r="F76" s="155">
        <f>(F31+F72-F49)*E76</f>
        <v>192.63497833333332</v>
      </c>
      <c r="G76" s="585" t="s">
        <v>96</v>
      </c>
      <c r="H76" s="586"/>
      <c r="I76" s="587"/>
      <c r="K76" s="159"/>
      <c r="L76" s="160" t="s">
        <v>156</v>
      </c>
      <c r="M76" s="161"/>
    </row>
    <row r="77" spans="1:13" x14ac:dyDescent="0.3">
      <c r="A77" s="156" t="s">
        <v>4</v>
      </c>
      <c r="B77" s="576" t="s">
        <v>61</v>
      </c>
      <c r="C77" s="577"/>
      <c r="D77" s="578"/>
      <c r="E77" s="157">
        <v>0.4</v>
      </c>
      <c r="F77" s="155">
        <f>F50*E77</f>
        <v>53.863749333333345</v>
      </c>
      <c r="G77" s="585" t="s">
        <v>42</v>
      </c>
      <c r="H77" s="586"/>
      <c r="I77" s="587"/>
      <c r="K77" s="162" t="s">
        <v>164</v>
      </c>
      <c r="L77" s="160" t="s">
        <v>156</v>
      </c>
      <c r="M77" s="161"/>
    </row>
    <row r="78" spans="1:13" x14ac:dyDescent="0.3">
      <c r="A78" s="156" t="s">
        <v>6</v>
      </c>
      <c r="B78" s="576" t="s">
        <v>97</v>
      </c>
      <c r="C78" s="577"/>
      <c r="D78" s="578"/>
      <c r="E78" s="157">
        <v>0</v>
      </c>
      <c r="F78" s="158">
        <f>(F76+F77)*E78</f>
        <v>0</v>
      </c>
      <c r="G78" s="585" t="s">
        <v>98</v>
      </c>
      <c r="H78" s="586"/>
      <c r="I78" s="587"/>
      <c r="K78" s="162" t="s">
        <v>166</v>
      </c>
      <c r="L78" s="160" t="s">
        <v>167</v>
      </c>
      <c r="M78" s="161" t="s">
        <v>156</v>
      </c>
    </row>
    <row r="79" spans="1:13" x14ac:dyDescent="0.3">
      <c r="A79" s="156" t="s">
        <v>8</v>
      </c>
      <c r="B79" s="576" t="s">
        <v>99</v>
      </c>
      <c r="C79" s="577"/>
      <c r="D79" s="578"/>
      <c r="E79" s="154">
        <f>1/12</f>
        <v>8.3333333333333329E-2</v>
      </c>
      <c r="F79" s="155">
        <f>(F31+F72)*E79</f>
        <v>233.03279033333334</v>
      </c>
      <c r="G79" s="585" t="s">
        <v>100</v>
      </c>
      <c r="H79" s="586"/>
      <c r="I79" s="587"/>
      <c r="K79" s="162"/>
      <c r="L79" s="160"/>
      <c r="M79" s="161"/>
    </row>
    <row r="80" spans="1:13" x14ac:dyDescent="0.3">
      <c r="A80" s="156" t="s">
        <v>10</v>
      </c>
      <c r="B80" s="576" t="s">
        <v>101</v>
      </c>
      <c r="C80" s="577"/>
      <c r="D80" s="578"/>
      <c r="E80" s="157">
        <v>0.4</v>
      </c>
      <c r="F80" s="155">
        <f>F50*E80</f>
        <v>53.863749333333345</v>
      </c>
      <c r="G80" s="585" t="s">
        <v>42</v>
      </c>
      <c r="H80" s="586"/>
      <c r="I80" s="587"/>
      <c r="K80" s="162"/>
      <c r="L80" s="160"/>
      <c r="M80" s="161"/>
    </row>
    <row r="81" spans="1:13" x14ac:dyDescent="0.3">
      <c r="A81" s="156" t="s">
        <v>29</v>
      </c>
      <c r="B81" s="576" t="s">
        <v>102</v>
      </c>
      <c r="C81" s="577"/>
      <c r="D81" s="578"/>
      <c r="E81" s="157">
        <v>1</v>
      </c>
      <c r="F81" s="158">
        <f>(F79+F80)*E81</f>
        <v>286.89653966666668</v>
      </c>
      <c r="G81" s="585" t="s">
        <v>103</v>
      </c>
      <c r="H81" s="586"/>
      <c r="I81" s="587"/>
      <c r="K81" s="162" t="s">
        <v>167</v>
      </c>
      <c r="L81" s="160" t="s">
        <v>156</v>
      </c>
      <c r="M81" s="161"/>
    </row>
    <row r="82" spans="1:13" x14ac:dyDescent="0.3">
      <c r="A82" s="156" t="s">
        <v>30</v>
      </c>
      <c r="B82" s="576" t="s">
        <v>104</v>
      </c>
      <c r="C82" s="577"/>
      <c r="D82" s="578"/>
      <c r="E82" s="157">
        <v>0</v>
      </c>
      <c r="F82" s="158">
        <f>-1*(F35+F37)*E82</f>
        <v>0</v>
      </c>
      <c r="G82" s="585" t="s">
        <v>76</v>
      </c>
      <c r="H82" s="586"/>
      <c r="I82" s="587"/>
      <c r="K82" s="162" t="s">
        <v>165</v>
      </c>
      <c r="L82" s="160" t="s">
        <v>156</v>
      </c>
      <c r="M82" s="161"/>
    </row>
    <row r="83" spans="1:13" x14ac:dyDescent="0.3">
      <c r="A83" s="576"/>
      <c r="B83" s="577"/>
      <c r="C83" s="577"/>
      <c r="D83" s="577"/>
      <c r="E83" s="577"/>
      <c r="F83" s="577"/>
      <c r="G83" s="577"/>
      <c r="H83" s="577"/>
      <c r="I83" s="578"/>
      <c r="K83" s="162"/>
      <c r="L83" s="160"/>
      <c r="M83" s="161"/>
    </row>
    <row r="84" spans="1:13" x14ac:dyDescent="0.3">
      <c r="A84" s="576"/>
      <c r="B84" s="577"/>
      <c r="C84" s="577"/>
      <c r="D84" s="577"/>
      <c r="E84" s="577"/>
      <c r="F84" s="577"/>
      <c r="G84" s="577"/>
      <c r="H84" s="577"/>
      <c r="I84" s="578"/>
      <c r="K84" s="162"/>
      <c r="L84" s="160"/>
      <c r="M84" s="161"/>
    </row>
    <row r="85" spans="1:13" x14ac:dyDescent="0.3">
      <c r="A85" s="156" t="s">
        <v>105</v>
      </c>
      <c r="B85" s="621" t="s">
        <v>72</v>
      </c>
      <c r="C85" s="622"/>
      <c r="D85" s="623"/>
      <c r="E85" s="156"/>
      <c r="F85" s="507">
        <f>F78+F81+F82</f>
        <v>286.89653966666668</v>
      </c>
      <c r="G85" s="156"/>
      <c r="H85" s="156"/>
      <c r="I85" s="156"/>
      <c r="K85" s="162"/>
      <c r="L85" s="160"/>
      <c r="M85" s="161"/>
    </row>
    <row r="87" spans="1:13" ht="17.25" customHeight="1" x14ac:dyDescent="0.35">
      <c r="A87" s="624" t="s">
        <v>149</v>
      </c>
      <c r="B87" s="624"/>
      <c r="C87" s="624"/>
      <c r="D87" s="624"/>
      <c r="E87" s="624"/>
      <c r="F87" s="624"/>
      <c r="G87" s="624"/>
      <c r="H87" s="624"/>
      <c r="I87" s="624"/>
      <c r="K87" s="608" t="s">
        <v>54</v>
      </c>
      <c r="L87" s="609"/>
      <c r="M87" s="610"/>
    </row>
    <row r="88" spans="1:13" x14ac:dyDescent="0.3">
      <c r="A88" s="611" t="s">
        <v>106</v>
      </c>
      <c r="B88" s="611"/>
      <c r="C88" s="611"/>
      <c r="D88" s="611"/>
      <c r="E88" s="598"/>
      <c r="F88" s="599"/>
      <c r="G88" s="599"/>
      <c r="H88" s="599"/>
      <c r="I88" s="600"/>
      <c r="K88" s="612" t="s">
        <v>153</v>
      </c>
      <c r="L88" s="613"/>
      <c r="M88" s="614"/>
    </row>
    <row r="89" spans="1:13" ht="28.8" x14ac:dyDescent="0.3">
      <c r="A89" s="163" t="s">
        <v>55</v>
      </c>
      <c r="B89" s="615" t="s">
        <v>107</v>
      </c>
      <c r="C89" s="616"/>
      <c r="D89" s="617"/>
      <c r="E89" s="164" t="s">
        <v>108</v>
      </c>
      <c r="F89" s="164" t="s">
        <v>109</v>
      </c>
      <c r="G89" s="618" t="s">
        <v>66</v>
      </c>
      <c r="H89" s="619"/>
      <c r="I89" s="620"/>
      <c r="K89" s="168" t="s">
        <v>170</v>
      </c>
      <c r="L89" s="169" t="s">
        <v>156</v>
      </c>
      <c r="M89" s="170"/>
    </row>
    <row r="90" spans="1:13" x14ac:dyDescent="0.3">
      <c r="A90" s="165" t="s">
        <v>1</v>
      </c>
      <c r="B90" s="579" t="s">
        <v>32</v>
      </c>
      <c r="C90" s="580"/>
      <c r="D90" s="581"/>
      <c r="E90" s="165">
        <v>20.712299999999999</v>
      </c>
      <c r="F90" s="166">
        <f t="shared" ref="F90:F101" si="0">((($F$31+$F$72+$F$85)/22)*E90)/12</f>
        <v>241.90162104996628</v>
      </c>
      <c r="G90" s="598" t="s">
        <v>110</v>
      </c>
      <c r="H90" s="599"/>
      <c r="I90" s="600"/>
      <c r="K90" s="148"/>
      <c r="L90" s="169" t="s">
        <v>156</v>
      </c>
      <c r="M90" s="170"/>
    </row>
    <row r="91" spans="1:13" x14ac:dyDescent="0.3">
      <c r="A91" s="165" t="s">
        <v>4</v>
      </c>
      <c r="B91" s="579" t="s">
        <v>111</v>
      </c>
      <c r="C91" s="580"/>
      <c r="D91" s="581"/>
      <c r="E91" s="165">
        <v>1</v>
      </c>
      <c r="F91" s="166">
        <f t="shared" si="0"/>
        <v>11.679128877525253</v>
      </c>
      <c r="G91" s="598" t="s">
        <v>110</v>
      </c>
      <c r="H91" s="599"/>
      <c r="I91" s="600"/>
      <c r="K91" s="148"/>
      <c r="L91" s="169" t="s">
        <v>156</v>
      </c>
      <c r="M91" s="170"/>
    </row>
    <row r="92" spans="1:13" x14ac:dyDescent="0.3">
      <c r="A92" s="165" t="s">
        <v>6</v>
      </c>
      <c r="B92" s="579" t="s">
        <v>112</v>
      </c>
      <c r="C92" s="580"/>
      <c r="D92" s="581"/>
      <c r="E92" s="165">
        <v>1.7</v>
      </c>
      <c r="F92" s="166">
        <f t="shared" si="0"/>
        <v>19.85451909179293</v>
      </c>
      <c r="G92" s="598" t="s">
        <v>110</v>
      </c>
      <c r="H92" s="599"/>
      <c r="I92" s="600"/>
      <c r="K92" s="148"/>
      <c r="L92" s="169"/>
      <c r="M92" s="170"/>
    </row>
    <row r="93" spans="1:13" x14ac:dyDescent="0.3">
      <c r="A93" s="165" t="s">
        <v>8</v>
      </c>
      <c r="B93" s="579" t="s">
        <v>113</v>
      </c>
      <c r="C93" s="580"/>
      <c r="D93" s="581"/>
      <c r="E93" s="165">
        <v>3.4521000000000002</v>
      </c>
      <c r="F93" s="166">
        <f t="shared" si="0"/>
        <v>40.31752079810493</v>
      </c>
      <c r="G93" s="598" t="s">
        <v>110</v>
      </c>
      <c r="H93" s="599"/>
      <c r="I93" s="600"/>
      <c r="K93" s="148"/>
      <c r="L93" s="169"/>
      <c r="M93" s="170"/>
    </row>
    <row r="94" spans="1:13" x14ac:dyDescent="0.3">
      <c r="A94" s="165" t="s">
        <v>10</v>
      </c>
      <c r="B94" s="579" t="s">
        <v>114</v>
      </c>
      <c r="C94" s="580"/>
      <c r="D94" s="581"/>
      <c r="E94" s="165">
        <v>0.30630000000000002</v>
      </c>
      <c r="F94" s="166">
        <f t="shared" si="0"/>
        <v>3.5773171751859856</v>
      </c>
      <c r="G94" s="598" t="s">
        <v>110</v>
      </c>
      <c r="H94" s="599"/>
      <c r="I94" s="600"/>
      <c r="K94" s="148"/>
      <c r="L94" s="169"/>
      <c r="M94" s="170"/>
    </row>
    <row r="95" spans="1:13" x14ac:dyDescent="0.3">
      <c r="A95" s="165" t="s">
        <v>29</v>
      </c>
      <c r="B95" s="579" t="s">
        <v>115</v>
      </c>
      <c r="C95" s="580"/>
      <c r="D95" s="581"/>
      <c r="E95" s="165">
        <v>4.1500000000000002E-2</v>
      </c>
      <c r="F95" s="166">
        <f t="shared" si="0"/>
        <v>0.484683848417298</v>
      </c>
      <c r="G95" s="598" t="s">
        <v>110</v>
      </c>
      <c r="H95" s="599"/>
      <c r="I95" s="600"/>
      <c r="K95" s="148"/>
      <c r="L95" s="169"/>
      <c r="M95" s="170"/>
    </row>
    <row r="96" spans="1:13" x14ac:dyDescent="0.3">
      <c r="A96" s="165" t="s">
        <v>30</v>
      </c>
      <c r="B96" s="579" t="s">
        <v>116</v>
      </c>
      <c r="C96" s="580"/>
      <c r="D96" s="581"/>
      <c r="E96" s="165">
        <v>4.8899999999999999E-2</v>
      </c>
      <c r="F96" s="166">
        <f t="shared" si="0"/>
        <v>0.57110940211098493</v>
      </c>
      <c r="G96" s="598" t="s">
        <v>110</v>
      </c>
      <c r="H96" s="599"/>
      <c r="I96" s="600"/>
      <c r="K96" s="148"/>
      <c r="L96" s="169"/>
      <c r="M96" s="170"/>
    </row>
    <row r="97" spans="1:13" x14ac:dyDescent="0.3">
      <c r="A97" s="165" t="s">
        <v>41</v>
      </c>
      <c r="B97" s="579" t="s">
        <v>117</v>
      </c>
      <c r="C97" s="580"/>
      <c r="D97" s="581"/>
      <c r="E97" s="165">
        <v>0.02</v>
      </c>
      <c r="F97" s="166">
        <f t="shared" si="0"/>
        <v>0.23358257755050507</v>
      </c>
      <c r="G97" s="598" t="s">
        <v>110</v>
      </c>
      <c r="H97" s="599"/>
      <c r="I97" s="600"/>
      <c r="K97" s="148"/>
      <c r="L97" s="169"/>
      <c r="M97" s="170"/>
    </row>
    <row r="98" spans="1:13" x14ac:dyDescent="0.3">
      <c r="A98" s="165" t="s">
        <v>79</v>
      </c>
      <c r="B98" s="579" t="s">
        <v>118</v>
      </c>
      <c r="C98" s="580"/>
      <c r="D98" s="581"/>
      <c r="E98" s="165">
        <v>4.0000000000000001E-3</v>
      </c>
      <c r="F98" s="166">
        <f t="shared" si="0"/>
        <v>4.671651551010101E-2</v>
      </c>
      <c r="G98" s="598" t="s">
        <v>110</v>
      </c>
      <c r="H98" s="599"/>
      <c r="I98" s="600"/>
      <c r="K98" s="148"/>
      <c r="L98" s="169"/>
      <c r="M98" s="170"/>
    </row>
    <row r="99" spans="1:13" x14ac:dyDescent="0.3">
      <c r="A99" s="165" t="s">
        <v>119</v>
      </c>
      <c r="B99" s="579" t="s">
        <v>120</v>
      </c>
      <c r="C99" s="580"/>
      <c r="D99" s="581"/>
      <c r="E99" s="165">
        <v>0.24809999999999999</v>
      </c>
      <c r="F99" s="166">
        <f t="shared" si="0"/>
        <v>2.8975918745140152</v>
      </c>
      <c r="G99" s="598" t="s">
        <v>110</v>
      </c>
      <c r="H99" s="599"/>
      <c r="I99" s="600"/>
      <c r="K99" s="148"/>
      <c r="L99" s="169"/>
      <c r="M99" s="170"/>
    </row>
    <row r="100" spans="1:13" x14ac:dyDescent="0.3">
      <c r="A100" s="165" t="s">
        <v>121</v>
      </c>
      <c r="B100" s="579" t="s">
        <v>122</v>
      </c>
      <c r="C100" s="580"/>
      <c r="D100" s="581"/>
      <c r="E100" s="165">
        <v>3.282</v>
      </c>
      <c r="F100" s="166">
        <f t="shared" si="0"/>
        <v>38.330900976037881</v>
      </c>
      <c r="G100" s="598" t="s">
        <v>110</v>
      </c>
      <c r="H100" s="599"/>
      <c r="I100" s="600"/>
      <c r="K100" s="148"/>
      <c r="L100" s="169"/>
      <c r="M100" s="170"/>
    </row>
    <row r="101" spans="1:13" x14ac:dyDescent="0.3">
      <c r="A101" s="165" t="s">
        <v>123</v>
      </c>
      <c r="B101" s="579" t="s">
        <v>124</v>
      </c>
      <c r="C101" s="580"/>
      <c r="D101" s="581"/>
      <c r="E101" s="165">
        <v>1.32E-2</v>
      </c>
      <c r="F101" s="166">
        <f t="shared" si="0"/>
        <v>0.15416450118333333</v>
      </c>
      <c r="G101" s="598" t="s">
        <v>110</v>
      </c>
      <c r="H101" s="599"/>
      <c r="I101" s="600"/>
      <c r="K101" s="148"/>
      <c r="L101" s="169"/>
      <c r="M101" s="170"/>
    </row>
    <row r="102" spans="1:13" x14ac:dyDescent="0.3">
      <c r="A102" s="165" t="s">
        <v>125</v>
      </c>
      <c r="B102" s="579" t="s">
        <v>72</v>
      </c>
      <c r="C102" s="580"/>
      <c r="D102" s="581"/>
      <c r="E102" s="165">
        <f>SUM(E90:E101)</f>
        <v>30.828400000000002</v>
      </c>
      <c r="F102" s="167">
        <f>SUM(F90:F101)</f>
        <v>360.04885668789962</v>
      </c>
      <c r="G102" s="598"/>
      <c r="H102" s="599"/>
      <c r="I102" s="600"/>
      <c r="K102" s="148"/>
      <c r="L102" s="169"/>
      <c r="M102" s="170"/>
    </row>
    <row r="104" spans="1:13" ht="15" customHeight="1" x14ac:dyDescent="0.35">
      <c r="A104" s="601" t="s">
        <v>126</v>
      </c>
      <c r="B104" s="601"/>
      <c r="C104" s="601"/>
      <c r="D104" s="601"/>
      <c r="E104" s="601"/>
      <c r="F104" s="601"/>
      <c r="G104" s="601"/>
      <c r="H104" s="601"/>
      <c r="I104" s="601"/>
      <c r="K104" s="602" t="s">
        <v>127</v>
      </c>
      <c r="L104" s="603"/>
      <c r="M104" s="604"/>
    </row>
    <row r="105" spans="1:13" x14ac:dyDescent="0.3">
      <c r="A105" s="605" t="s">
        <v>127</v>
      </c>
      <c r="B105" s="606"/>
      <c r="C105" s="606"/>
      <c r="D105" s="607"/>
      <c r="E105" s="153"/>
      <c r="F105" s="153" t="s">
        <v>128</v>
      </c>
      <c r="G105" s="585"/>
      <c r="H105" s="586"/>
      <c r="I105" s="587"/>
      <c r="K105" s="602" t="s">
        <v>153</v>
      </c>
      <c r="L105" s="603"/>
      <c r="M105" s="604"/>
    </row>
    <row r="106" spans="1:13" x14ac:dyDescent="0.3">
      <c r="A106" s="156" t="s">
        <v>1</v>
      </c>
      <c r="B106" s="576" t="s">
        <v>56</v>
      </c>
      <c r="C106" s="577"/>
      <c r="D106" s="578"/>
      <c r="E106" s="156"/>
      <c r="F106" s="156"/>
      <c r="G106" s="585"/>
      <c r="H106" s="586"/>
      <c r="I106" s="587"/>
      <c r="K106" s="172"/>
      <c r="L106" s="160" t="s">
        <v>156</v>
      </c>
      <c r="M106" s="161"/>
    </row>
    <row r="107" spans="1:13" x14ac:dyDescent="0.3">
      <c r="A107" s="156" t="s">
        <v>129</v>
      </c>
      <c r="B107" s="576" t="s">
        <v>171</v>
      </c>
      <c r="C107" s="577"/>
      <c r="D107" s="578"/>
      <c r="E107" s="156"/>
      <c r="F107" s="156" t="s">
        <v>3</v>
      </c>
      <c r="G107" s="585"/>
      <c r="H107" s="586"/>
      <c r="I107" s="587"/>
      <c r="K107" s="162"/>
      <c r="L107" s="160" t="s">
        <v>156</v>
      </c>
      <c r="M107" s="161"/>
    </row>
    <row r="108" spans="1:13" x14ac:dyDescent="0.3">
      <c r="A108" s="156" t="s">
        <v>130</v>
      </c>
      <c r="B108" s="576" t="s">
        <v>172</v>
      </c>
      <c r="C108" s="577"/>
      <c r="D108" s="578"/>
      <c r="E108" s="156"/>
      <c r="F108" s="156" t="s">
        <v>3</v>
      </c>
      <c r="G108" s="585"/>
      <c r="H108" s="586"/>
      <c r="I108" s="587"/>
      <c r="K108" s="162"/>
      <c r="L108" s="160" t="s">
        <v>156</v>
      </c>
      <c r="M108" s="161"/>
    </row>
    <row r="109" spans="1:13" x14ac:dyDescent="0.3">
      <c r="A109" s="156" t="s">
        <v>131</v>
      </c>
      <c r="B109" s="576" t="s">
        <v>173</v>
      </c>
      <c r="C109" s="577"/>
      <c r="D109" s="578"/>
      <c r="E109" s="156"/>
      <c r="F109" s="156" t="s">
        <v>3</v>
      </c>
      <c r="G109" s="585"/>
      <c r="H109" s="586"/>
      <c r="I109" s="587"/>
      <c r="K109" s="162"/>
      <c r="L109" s="160"/>
      <c r="M109" s="161"/>
    </row>
    <row r="110" spans="1:13" x14ac:dyDescent="0.3">
      <c r="A110" s="156" t="s">
        <v>132</v>
      </c>
      <c r="B110" s="576" t="s">
        <v>174</v>
      </c>
      <c r="C110" s="577"/>
      <c r="D110" s="578"/>
      <c r="E110" s="156"/>
      <c r="F110" s="156" t="s">
        <v>3</v>
      </c>
      <c r="G110" s="585"/>
      <c r="H110" s="586"/>
      <c r="I110" s="587"/>
      <c r="K110" s="162"/>
      <c r="L110" s="160"/>
      <c r="M110" s="161"/>
    </row>
    <row r="111" spans="1:13" x14ac:dyDescent="0.3">
      <c r="A111" s="156" t="s">
        <v>133</v>
      </c>
      <c r="B111" s="576" t="s">
        <v>175</v>
      </c>
      <c r="C111" s="577"/>
      <c r="D111" s="578"/>
      <c r="E111" s="156"/>
      <c r="F111" s="156" t="s">
        <v>3</v>
      </c>
      <c r="G111" s="585"/>
      <c r="H111" s="586"/>
      <c r="I111" s="587"/>
      <c r="K111" s="162"/>
      <c r="L111" s="160"/>
      <c r="M111" s="161"/>
    </row>
    <row r="112" spans="1:13" x14ac:dyDescent="0.3">
      <c r="A112" s="156" t="s">
        <v>135</v>
      </c>
      <c r="B112" s="576" t="s">
        <v>134</v>
      </c>
      <c r="C112" s="577"/>
      <c r="D112" s="578"/>
      <c r="E112" s="156"/>
      <c r="F112" s="156" t="s">
        <v>3</v>
      </c>
      <c r="G112" s="585"/>
      <c r="H112" s="586"/>
      <c r="I112" s="587"/>
      <c r="K112" s="162"/>
      <c r="L112" s="160"/>
      <c r="M112" s="161"/>
    </row>
    <row r="113" spans="1:13" x14ac:dyDescent="0.3">
      <c r="A113" s="156" t="s">
        <v>136</v>
      </c>
      <c r="B113" s="156" t="s">
        <v>72</v>
      </c>
      <c r="C113" s="156"/>
      <c r="D113" s="156"/>
      <c r="E113" s="156"/>
      <c r="F113" s="171">
        <v>41.75</v>
      </c>
      <c r="G113" s="585"/>
      <c r="H113" s="586"/>
      <c r="I113" s="587"/>
      <c r="K113" s="162" t="s">
        <v>176</v>
      </c>
      <c r="L113" s="160" t="s">
        <v>177</v>
      </c>
      <c r="M113" s="161" t="s">
        <v>156</v>
      </c>
    </row>
    <row r="115" spans="1:13" ht="17.399999999999999" x14ac:dyDescent="0.35">
      <c r="A115" s="594" t="s">
        <v>168</v>
      </c>
      <c r="B115" s="594"/>
      <c r="C115" s="594"/>
      <c r="D115" s="594"/>
      <c r="E115" s="594"/>
      <c r="F115" s="594"/>
      <c r="G115" s="594"/>
      <c r="H115" s="594"/>
      <c r="I115" s="594"/>
      <c r="K115" s="588" t="s">
        <v>137</v>
      </c>
      <c r="L115" s="589"/>
      <c r="M115" s="590"/>
    </row>
    <row r="116" spans="1:13" x14ac:dyDescent="0.3">
      <c r="A116" s="173">
        <v>6</v>
      </c>
      <c r="B116" s="174" t="s">
        <v>137</v>
      </c>
      <c r="C116" s="174"/>
      <c r="D116" s="174"/>
      <c r="E116" s="174" t="s">
        <v>27</v>
      </c>
      <c r="F116" s="174" t="s">
        <v>90</v>
      </c>
      <c r="G116" s="563" t="s">
        <v>66</v>
      </c>
      <c r="H116" s="564"/>
      <c r="I116" s="565"/>
      <c r="K116" s="591" t="s">
        <v>153</v>
      </c>
      <c r="L116" s="592"/>
      <c r="M116" s="593"/>
    </row>
    <row r="117" spans="1:13" x14ac:dyDescent="0.3">
      <c r="A117" s="175" t="s">
        <v>1</v>
      </c>
      <c r="B117" s="175" t="s">
        <v>138</v>
      </c>
      <c r="C117" s="175"/>
      <c r="D117" s="175"/>
      <c r="E117" s="176">
        <v>0.03</v>
      </c>
      <c r="F117" s="175"/>
      <c r="G117" s="563" t="s">
        <v>139</v>
      </c>
      <c r="H117" s="564"/>
      <c r="I117" s="565"/>
      <c r="K117" s="179"/>
      <c r="L117" s="180" t="s">
        <v>156</v>
      </c>
      <c r="M117" s="181"/>
    </row>
    <row r="118" spans="1:13" x14ac:dyDescent="0.3">
      <c r="A118" s="175" t="s">
        <v>4</v>
      </c>
      <c r="B118" s="175" t="s">
        <v>57</v>
      </c>
      <c r="C118" s="175"/>
      <c r="D118" s="175"/>
      <c r="E118" s="177">
        <v>6.7900000000000002E-2</v>
      </c>
      <c r="F118" s="175"/>
      <c r="G118" s="563" t="s">
        <v>139</v>
      </c>
      <c r="H118" s="564"/>
      <c r="I118" s="565"/>
      <c r="K118" s="182"/>
      <c r="L118" s="180" t="s">
        <v>156</v>
      </c>
      <c r="M118" s="181"/>
    </row>
    <row r="119" spans="1:13" x14ac:dyDescent="0.3">
      <c r="A119" s="175" t="s">
        <v>6</v>
      </c>
      <c r="B119" s="175" t="s">
        <v>140</v>
      </c>
      <c r="C119" s="175"/>
      <c r="D119" s="175"/>
      <c r="E119" s="178">
        <f>SUM(E120:E123)</f>
        <v>0.14250000000000002</v>
      </c>
      <c r="F119" s="175"/>
      <c r="G119" s="563" t="s">
        <v>139</v>
      </c>
      <c r="H119" s="564"/>
      <c r="I119" s="565"/>
      <c r="K119" s="182"/>
      <c r="L119" s="180" t="s">
        <v>156</v>
      </c>
      <c r="M119" s="181"/>
    </row>
    <row r="120" spans="1:13" x14ac:dyDescent="0.3">
      <c r="A120" s="175"/>
      <c r="B120" s="175" t="s">
        <v>141</v>
      </c>
      <c r="C120" s="175"/>
      <c r="D120" s="175"/>
      <c r="E120" s="470">
        <v>7.5999999999999998E-2</v>
      </c>
      <c r="F120" s="175"/>
      <c r="G120" s="563"/>
      <c r="H120" s="564"/>
      <c r="I120" s="565"/>
      <c r="K120" s="182"/>
      <c r="L120" s="180"/>
      <c r="M120" s="181"/>
    </row>
    <row r="121" spans="1:13" x14ac:dyDescent="0.3">
      <c r="A121" s="175"/>
      <c r="B121" s="175" t="s">
        <v>142</v>
      </c>
      <c r="C121" s="175"/>
      <c r="D121" s="175"/>
      <c r="E121" s="470">
        <v>1.6500000000000001E-2</v>
      </c>
      <c r="F121" s="175"/>
      <c r="G121" s="563"/>
      <c r="H121" s="564"/>
      <c r="I121" s="565"/>
      <c r="K121" s="182"/>
      <c r="L121" s="180"/>
      <c r="M121" s="181"/>
    </row>
    <row r="122" spans="1:13" x14ac:dyDescent="0.3">
      <c r="A122" s="175"/>
      <c r="B122" s="175" t="s">
        <v>143</v>
      </c>
      <c r="C122" s="175"/>
      <c r="D122" s="175"/>
      <c r="E122" s="470">
        <v>0.05</v>
      </c>
      <c r="F122" s="175"/>
      <c r="G122" s="563"/>
      <c r="H122" s="564"/>
      <c r="I122" s="565"/>
      <c r="K122" s="182"/>
      <c r="L122" s="180"/>
      <c r="M122" s="181"/>
    </row>
    <row r="123" spans="1:13" x14ac:dyDescent="0.3">
      <c r="A123" s="175"/>
      <c r="B123" s="175" t="s">
        <v>144</v>
      </c>
      <c r="C123" s="175"/>
      <c r="D123" s="175"/>
      <c r="E123" s="470">
        <v>0</v>
      </c>
      <c r="F123" s="175"/>
      <c r="G123" s="563"/>
      <c r="H123" s="564"/>
      <c r="I123" s="565"/>
      <c r="K123" s="182"/>
      <c r="L123" s="180"/>
      <c r="M123" s="181"/>
    </row>
    <row r="124" spans="1:13" x14ac:dyDescent="0.3">
      <c r="A124" s="175" t="s">
        <v>145</v>
      </c>
      <c r="B124" s="175" t="s">
        <v>72</v>
      </c>
      <c r="C124" s="175"/>
      <c r="D124" s="175"/>
      <c r="E124" s="178">
        <f>((1+E117)/(1-E119-E118))-1</f>
        <v>0.30445795339412363</v>
      </c>
      <c r="F124" s="508">
        <f>(F$31+F$72+F$85+F$102+F$113)*E124</f>
        <v>1061.0630279093691</v>
      </c>
      <c r="G124" s="563"/>
      <c r="H124" s="564"/>
      <c r="I124" s="565"/>
      <c r="K124" s="182"/>
      <c r="L124" s="180"/>
      <c r="M124" s="181"/>
    </row>
    <row r="126" spans="1:13" ht="15" thickBot="1" x14ac:dyDescent="0.35"/>
    <row r="127" spans="1:13" x14ac:dyDescent="0.3">
      <c r="A127" s="566" t="s">
        <v>178</v>
      </c>
      <c r="B127" s="567"/>
      <c r="C127" s="567"/>
      <c r="D127" s="567"/>
      <c r="E127" s="474"/>
      <c r="F127" s="475"/>
      <c r="G127" s="475"/>
      <c r="H127" s="475"/>
      <c r="I127" s="476"/>
      <c r="K127" s="595" t="s">
        <v>179</v>
      </c>
      <c r="L127" s="596"/>
      <c r="M127" s="597"/>
    </row>
    <row r="128" spans="1:13" x14ac:dyDescent="0.3">
      <c r="A128" s="477"/>
      <c r="B128" s="575" t="s">
        <v>146</v>
      </c>
      <c r="C128" s="575"/>
      <c r="D128" s="575"/>
      <c r="E128" s="478"/>
      <c r="F128" s="479" t="s">
        <v>90</v>
      </c>
      <c r="G128" s="478"/>
      <c r="H128" s="478"/>
      <c r="I128" s="480"/>
      <c r="K128" s="582" t="s">
        <v>153</v>
      </c>
      <c r="L128" s="583"/>
      <c r="M128" s="584"/>
    </row>
    <row r="129" spans="1:13" x14ac:dyDescent="0.3">
      <c r="A129" s="477" t="s">
        <v>1</v>
      </c>
      <c r="B129" s="575" t="s">
        <v>63</v>
      </c>
      <c r="C129" s="575"/>
      <c r="D129" s="575"/>
      <c r="E129" s="478"/>
      <c r="F129" s="479">
        <f>F31</f>
        <v>1492.53</v>
      </c>
      <c r="G129" s="478"/>
      <c r="H129" s="478"/>
      <c r="I129" s="480"/>
      <c r="K129" s="496"/>
      <c r="L129" s="497" t="s">
        <v>156</v>
      </c>
      <c r="M129" s="498"/>
    </row>
    <row r="130" spans="1:13" x14ac:dyDescent="0.3">
      <c r="A130" s="477" t="s">
        <v>4</v>
      </c>
      <c r="B130" s="575" t="s">
        <v>192</v>
      </c>
      <c r="C130" s="575"/>
      <c r="D130" s="575"/>
      <c r="E130" s="478"/>
      <c r="F130" s="479">
        <f>F72</f>
        <v>1303.8634840000002</v>
      </c>
      <c r="G130" s="478"/>
      <c r="H130" s="478"/>
      <c r="I130" s="480"/>
      <c r="K130" s="496"/>
      <c r="L130" s="497" t="s">
        <v>156</v>
      </c>
      <c r="M130" s="498"/>
    </row>
    <row r="131" spans="1:13" x14ac:dyDescent="0.3">
      <c r="A131" s="477" t="s">
        <v>6</v>
      </c>
      <c r="B131" s="575" t="s">
        <v>148</v>
      </c>
      <c r="C131" s="575"/>
      <c r="D131" s="575"/>
      <c r="E131" s="478"/>
      <c r="F131" s="479">
        <f>F85</f>
        <v>286.89653966666668</v>
      </c>
      <c r="G131" s="478"/>
      <c r="H131" s="478"/>
      <c r="I131" s="480"/>
      <c r="K131" s="496"/>
      <c r="L131" s="497" t="s">
        <v>156</v>
      </c>
      <c r="M131" s="498"/>
    </row>
    <row r="132" spans="1:13" x14ac:dyDescent="0.3">
      <c r="A132" s="477" t="s">
        <v>8</v>
      </c>
      <c r="B132" s="575" t="s">
        <v>149</v>
      </c>
      <c r="C132" s="575"/>
      <c r="D132" s="575"/>
      <c r="E132" s="478"/>
      <c r="F132" s="479">
        <f>F102</f>
        <v>360.04885668789962</v>
      </c>
      <c r="G132" s="478"/>
      <c r="H132" s="478"/>
      <c r="I132" s="480"/>
      <c r="K132" s="496"/>
      <c r="L132" s="497"/>
      <c r="M132" s="498"/>
    </row>
    <row r="133" spans="1:13" x14ac:dyDescent="0.3">
      <c r="A133" s="477" t="s">
        <v>10</v>
      </c>
      <c r="B133" s="575" t="s">
        <v>126</v>
      </c>
      <c r="C133" s="575"/>
      <c r="D133" s="575"/>
      <c r="E133" s="478"/>
      <c r="F133" s="479">
        <f>F113</f>
        <v>41.75</v>
      </c>
      <c r="G133" s="478"/>
      <c r="H133" s="478"/>
      <c r="I133" s="480"/>
      <c r="K133" s="496"/>
      <c r="L133" s="497"/>
      <c r="M133" s="498"/>
    </row>
    <row r="134" spans="1:13" x14ac:dyDescent="0.3">
      <c r="A134" s="477" t="s">
        <v>29</v>
      </c>
      <c r="B134" s="575" t="s">
        <v>150</v>
      </c>
      <c r="C134" s="575"/>
      <c r="D134" s="575"/>
      <c r="E134" s="478"/>
      <c r="F134" s="479">
        <f>F124</f>
        <v>1061.0630279093691</v>
      </c>
      <c r="G134" s="478"/>
      <c r="H134" s="478"/>
      <c r="I134" s="480"/>
      <c r="K134" s="496"/>
      <c r="L134" s="497"/>
      <c r="M134" s="498"/>
    </row>
    <row r="135" spans="1:13" ht="7.5" customHeight="1" x14ac:dyDescent="0.3">
      <c r="A135" s="477"/>
      <c r="B135" s="481"/>
      <c r="C135" s="482"/>
      <c r="D135" s="483"/>
      <c r="E135" s="478"/>
      <c r="F135" s="479"/>
      <c r="G135" s="478"/>
      <c r="H135" s="478"/>
      <c r="I135" s="480"/>
      <c r="K135" s="496"/>
      <c r="L135" s="497"/>
      <c r="M135" s="498"/>
    </row>
    <row r="136" spans="1:13" x14ac:dyDescent="0.3">
      <c r="A136" s="484"/>
      <c r="B136" s="572" t="s">
        <v>196</v>
      </c>
      <c r="C136" s="573"/>
      <c r="D136" s="574"/>
      <c r="E136" s="478"/>
      <c r="F136" s="485">
        <f>$F$129+F130+$F$131+$F$132+$F$133+$F$134</f>
        <v>4546.1519082639361</v>
      </c>
      <c r="G136" s="478"/>
      <c r="H136" s="478"/>
      <c r="I136" s="480"/>
      <c r="K136" s="496"/>
      <c r="L136" s="497"/>
      <c r="M136" s="498"/>
    </row>
    <row r="137" spans="1:13" ht="7.5" customHeight="1" x14ac:dyDescent="0.3">
      <c r="A137" s="486"/>
      <c r="B137" s="489"/>
      <c r="C137" s="490"/>
      <c r="D137" s="491"/>
      <c r="E137" s="487"/>
      <c r="F137" s="492"/>
      <c r="G137" s="487"/>
      <c r="H137" s="487"/>
      <c r="I137" s="488"/>
      <c r="K137" s="499"/>
      <c r="L137" s="500"/>
      <c r="M137" s="501"/>
    </row>
    <row r="138" spans="1:13" x14ac:dyDescent="0.3">
      <c r="A138" s="486"/>
      <c r="B138" s="572" t="s">
        <v>200</v>
      </c>
      <c r="C138" s="573"/>
      <c r="D138" s="574"/>
      <c r="E138" s="487"/>
      <c r="F138" s="492">
        <f>F136*12</f>
        <v>54553.822899167237</v>
      </c>
      <c r="G138" s="487"/>
      <c r="H138" s="487"/>
      <c r="I138" s="488"/>
      <c r="K138" s="499"/>
      <c r="L138" s="500"/>
      <c r="M138" s="501"/>
    </row>
  </sheetData>
  <mergeCells count="198">
    <mergeCell ref="A3:I3"/>
    <mergeCell ref="A5:I5"/>
    <mergeCell ref="B6:G6"/>
    <mergeCell ref="B7:G7"/>
    <mergeCell ref="B8:G8"/>
    <mergeCell ref="B9:G9"/>
    <mergeCell ref="A16:I16"/>
    <mergeCell ref="B17:G17"/>
    <mergeCell ref="H17:I17"/>
    <mergeCell ref="B18:G18"/>
    <mergeCell ref="H18:I18"/>
    <mergeCell ref="B19:G19"/>
    <mergeCell ref="H19:I19"/>
    <mergeCell ref="B10:G10"/>
    <mergeCell ref="A12:I12"/>
    <mergeCell ref="A13:B13"/>
    <mergeCell ref="C13:D13"/>
    <mergeCell ref="E13:I13"/>
    <mergeCell ref="A14:B14"/>
    <mergeCell ref="C14:D14"/>
    <mergeCell ref="E14:I14"/>
    <mergeCell ref="B24:D24"/>
    <mergeCell ref="G24:I24"/>
    <mergeCell ref="K24:M24"/>
    <mergeCell ref="B25:D25"/>
    <mergeCell ref="G25:I25"/>
    <mergeCell ref="B26:D26"/>
    <mergeCell ref="G26:I26"/>
    <mergeCell ref="B20:G20"/>
    <mergeCell ref="H20:I20"/>
    <mergeCell ref="B21:G21"/>
    <mergeCell ref="H21:I21"/>
    <mergeCell ref="A23:I23"/>
    <mergeCell ref="K23:M23"/>
    <mergeCell ref="B30:D30"/>
    <mergeCell ref="G30:I30"/>
    <mergeCell ref="B31:D31"/>
    <mergeCell ref="G31:I31"/>
    <mergeCell ref="A33:I33"/>
    <mergeCell ref="K33:M33"/>
    <mergeCell ref="B27:D27"/>
    <mergeCell ref="G27:I27"/>
    <mergeCell ref="B28:D28"/>
    <mergeCell ref="G28:I28"/>
    <mergeCell ref="B29:D29"/>
    <mergeCell ref="G29:I29"/>
    <mergeCell ref="B37:D37"/>
    <mergeCell ref="G37:I37"/>
    <mergeCell ref="B38:D38"/>
    <mergeCell ref="G38:I38"/>
    <mergeCell ref="A40:I40"/>
    <mergeCell ref="K40:M40"/>
    <mergeCell ref="A34:D34"/>
    <mergeCell ref="G34:I34"/>
    <mergeCell ref="K34:M34"/>
    <mergeCell ref="B35:D35"/>
    <mergeCell ref="G35:I35"/>
    <mergeCell ref="B36:D36"/>
    <mergeCell ref="G36:I36"/>
    <mergeCell ref="B44:D44"/>
    <mergeCell ref="G44:I44"/>
    <mergeCell ref="B45:D45"/>
    <mergeCell ref="G45:I45"/>
    <mergeCell ref="B46:D46"/>
    <mergeCell ref="G46:I46"/>
    <mergeCell ref="A41:D41"/>
    <mergeCell ref="G41:I41"/>
    <mergeCell ref="K41:M41"/>
    <mergeCell ref="B42:D42"/>
    <mergeCell ref="G42:I42"/>
    <mergeCell ref="B43:D43"/>
    <mergeCell ref="G43:I43"/>
    <mergeCell ref="B50:D50"/>
    <mergeCell ref="G50:I50"/>
    <mergeCell ref="G51:I51"/>
    <mergeCell ref="G52:I52"/>
    <mergeCell ref="A54:I54"/>
    <mergeCell ref="K54:M54"/>
    <mergeCell ref="B47:D47"/>
    <mergeCell ref="G47:I47"/>
    <mergeCell ref="B48:D48"/>
    <mergeCell ref="G48:I48"/>
    <mergeCell ref="B49:D49"/>
    <mergeCell ref="G49:I49"/>
    <mergeCell ref="B68:C68"/>
    <mergeCell ref="G68:I68"/>
    <mergeCell ref="B69:C69"/>
    <mergeCell ref="G69:I69"/>
    <mergeCell ref="B70:C70"/>
    <mergeCell ref="G70:I70"/>
    <mergeCell ref="A55:D55"/>
    <mergeCell ref="K55:M55"/>
    <mergeCell ref="A66:I66"/>
    <mergeCell ref="K66:M66"/>
    <mergeCell ref="A67:C67"/>
    <mergeCell ref="G67:I67"/>
    <mergeCell ref="K67:M67"/>
    <mergeCell ref="G76:I76"/>
    <mergeCell ref="B77:D77"/>
    <mergeCell ref="G77:I77"/>
    <mergeCell ref="B78:D78"/>
    <mergeCell ref="G78:I78"/>
    <mergeCell ref="A74:I74"/>
    <mergeCell ref="K74:M74"/>
    <mergeCell ref="A75:D75"/>
    <mergeCell ref="G75:I75"/>
    <mergeCell ref="K75:M75"/>
    <mergeCell ref="B76:D76"/>
    <mergeCell ref="G82:I82"/>
    <mergeCell ref="A83:I83"/>
    <mergeCell ref="A84:I84"/>
    <mergeCell ref="B85:D85"/>
    <mergeCell ref="A87:I87"/>
    <mergeCell ref="G79:I79"/>
    <mergeCell ref="B80:D80"/>
    <mergeCell ref="G80:I80"/>
    <mergeCell ref="B81:D81"/>
    <mergeCell ref="G81:I81"/>
    <mergeCell ref="G90:I90"/>
    <mergeCell ref="B91:D91"/>
    <mergeCell ref="G91:I91"/>
    <mergeCell ref="B92:D92"/>
    <mergeCell ref="G92:I92"/>
    <mergeCell ref="K87:M87"/>
    <mergeCell ref="A88:D88"/>
    <mergeCell ref="E88:I88"/>
    <mergeCell ref="K88:M88"/>
    <mergeCell ref="B89:D89"/>
    <mergeCell ref="G89:I89"/>
    <mergeCell ref="G96:I96"/>
    <mergeCell ref="B97:D97"/>
    <mergeCell ref="G97:I97"/>
    <mergeCell ref="B98:D98"/>
    <mergeCell ref="G98:I98"/>
    <mergeCell ref="G93:I93"/>
    <mergeCell ref="B94:D94"/>
    <mergeCell ref="G94:I94"/>
    <mergeCell ref="B95:D95"/>
    <mergeCell ref="G95:I95"/>
    <mergeCell ref="G102:I102"/>
    <mergeCell ref="A104:I104"/>
    <mergeCell ref="K104:M104"/>
    <mergeCell ref="A105:D105"/>
    <mergeCell ref="G105:I105"/>
    <mergeCell ref="K105:M105"/>
    <mergeCell ref="G99:I99"/>
    <mergeCell ref="B100:D100"/>
    <mergeCell ref="G100:I100"/>
    <mergeCell ref="B101:D101"/>
    <mergeCell ref="G101:I101"/>
    <mergeCell ref="K128:M128"/>
    <mergeCell ref="B110:D110"/>
    <mergeCell ref="G110:I110"/>
    <mergeCell ref="B111:D111"/>
    <mergeCell ref="G111:I111"/>
    <mergeCell ref="G106:I106"/>
    <mergeCell ref="B107:D107"/>
    <mergeCell ref="G107:I107"/>
    <mergeCell ref="B108:D108"/>
    <mergeCell ref="G108:I108"/>
    <mergeCell ref="K115:M115"/>
    <mergeCell ref="G116:I116"/>
    <mergeCell ref="K116:M116"/>
    <mergeCell ref="B109:D109"/>
    <mergeCell ref="G109:I109"/>
    <mergeCell ref="G112:I112"/>
    <mergeCell ref="G113:I113"/>
    <mergeCell ref="A115:I115"/>
    <mergeCell ref="K127:M127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A127:D127"/>
    <mergeCell ref="B71:C71"/>
    <mergeCell ref="B72:C72"/>
    <mergeCell ref="B138:D138"/>
    <mergeCell ref="B129:D129"/>
    <mergeCell ref="B130:D130"/>
    <mergeCell ref="B131:D131"/>
    <mergeCell ref="B132:D132"/>
    <mergeCell ref="B133:D133"/>
    <mergeCell ref="B134:D134"/>
    <mergeCell ref="B112:D112"/>
    <mergeCell ref="B106:D106"/>
    <mergeCell ref="B99:D99"/>
    <mergeCell ref="B93:D93"/>
    <mergeCell ref="B79:D79"/>
    <mergeCell ref="B102:D102"/>
    <mergeCell ref="B96:D96"/>
    <mergeCell ref="B136:D136"/>
    <mergeCell ref="B128:D128"/>
    <mergeCell ref="B90:D90"/>
    <mergeCell ref="B82:D82"/>
  </mergeCells>
  <phoneticPr fontId="11" type="noConversion"/>
  <pageMargins left="0.511811024" right="0.511811024" top="0.78740157499999996" bottom="0.78740157499999996" header="0.31496062000000002" footer="0.31496062000000002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C61AA-4B61-4BDA-A42F-8B4314FEB1E1}">
  <sheetPr>
    <tabColor theme="5" tint="-0.499984740745262"/>
  </sheetPr>
  <dimension ref="A1:M138"/>
  <sheetViews>
    <sheetView topLeftCell="A43" zoomScaleNormal="100" workbookViewId="0">
      <selection activeCell="H61" sqref="H61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105" t="s">
        <v>62</v>
      </c>
      <c r="B1" s="105"/>
      <c r="C1" s="105"/>
      <c r="D1" s="105"/>
      <c r="E1" s="105"/>
      <c r="F1" s="105"/>
      <c r="G1" s="105"/>
      <c r="H1" s="105"/>
      <c r="I1" s="105"/>
    </row>
    <row r="3" spans="1:9" ht="23.4" x14ac:dyDescent="0.45">
      <c r="A3" s="668" t="s">
        <v>204</v>
      </c>
      <c r="B3" s="669"/>
      <c r="C3" s="669"/>
      <c r="D3" s="669"/>
      <c r="E3" s="669"/>
      <c r="F3" s="669"/>
      <c r="G3" s="669"/>
      <c r="H3" s="669"/>
      <c r="I3" s="670"/>
    </row>
    <row r="5" spans="1:9" ht="17.399999999999999" x14ac:dyDescent="0.35">
      <c r="A5" s="663" t="s">
        <v>0</v>
      </c>
      <c r="B5" s="663"/>
      <c r="C5" s="663"/>
      <c r="D5" s="663"/>
      <c r="E5" s="663"/>
      <c r="F5" s="663"/>
      <c r="G5" s="663"/>
      <c r="H5" s="663"/>
      <c r="I5" s="663"/>
    </row>
    <row r="6" spans="1:9" x14ac:dyDescent="0.3">
      <c r="A6" s="106" t="s">
        <v>1</v>
      </c>
      <c r="B6" s="654" t="s">
        <v>2</v>
      </c>
      <c r="C6" s="655"/>
      <c r="D6" s="655"/>
      <c r="E6" s="655"/>
      <c r="F6" s="655"/>
      <c r="G6" s="656"/>
      <c r="H6" s="107" t="s">
        <v>3</v>
      </c>
      <c r="I6" s="106"/>
    </row>
    <row r="7" spans="1:9" x14ac:dyDescent="0.3">
      <c r="A7" s="108" t="s">
        <v>4</v>
      </c>
      <c r="B7" s="641" t="s">
        <v>5</v>
      </c>
      <c r="C7" s="642"/>
      <c r="D7" s="642"/>
      <c r="E7" s="642"/>
      <c r="F7" s="642"/>
      <c r="G7" s="643"/>
      <c r="H7" s="109" t="s">
        <v>3</v>
      </c>
      <c r="I7" s="108"/>
    </row>
    <row r="8" spans="1:9" x14ac:dyDescent="0.3">
      <c r="A8" s="108" t="s">
        <v>6</v>
      </c>
      <c r="B8" s="641" t="s">
        <v>7</v>
      </c>
      <c r="C8" s="642"/>
      <c r="D8" s="642"/>
      <c r="E8" s="642"/>
      <c r="F8" s="642"/>
      <c r="G8" s="643"/>
      <c r="H8" s="109">
        <v>2022</v>
      </c>
      <c r="I8" s="108"/>
    </row>
    <row r="9" spans="1:9" x14ac:dyDescent="0.3">
      <c r="A9" s="108" t="s">
        <v>8</v>
      </c>
      <c r="B9" s="641" t="s">
        <v>9</v>
      </c>
      <c r="C9" s="642"/>
      <c r="D9" s="642"/>
      <c r="E9" s="642"/>
      <c r="F9" s="642"/>
      <c r="G9" s="643"/>
      <c r="H9" s="109" t="s">
        <v>232</v>
      </c>
      <c r="I9" s="108"/>
    </row>
    <row r="10" spans="1:9" x14ac:dyDescent="0.3">
      <c r="A10" s="108" t="s">
        <v>10</v>
      </c>
      <c r="B10" s="641" t="s">
        <v>11</v>
      </c>
      <c r="C10" s="642"/>
      <c r="D10" s="642"/>
      <c r="E10" s="642"/>
      <c r="F10" s="642"/>
      <c r="G10" s="643"/>
      <c r="H10" s="109">
        <v>12</v>
      </c>
      <c r="I10" s="108"/>
    </row>
    <row r="12" spans="1:9" ht="17.399999999999999" x14ac:dyDescent="0.3">
      <c r="A12" s="665" t="s">
        <v>12</v>
      </c>
      <c r="B12" s="665"/>
      <c r="C12" s="665"/>
      <c r="D12" s="665"/>
      <c r="E12" s="665"/>
      <c r="F12" s="665"/>
      <c r="G12" s="665"/>
      <c r="H12" s="665"/>
      <c r="I12" s="665"/>
    </row>
    <row r="13" spans="1:9" x14ac:dyDescent="0.3">
      <c r="A13" s="666" t="s">
        <v>13</v>
      </c>
      <c r="B13" s="666"/>
      <c r="C13" s="666" t="s">
        <v>14</v>
      </c>
      <c r="D13" s="666"/>
      <c r="E13" s="666" t="s">
        <v>15</v>
      </c>
      <c r="F13" s="666"/>
      <c r="G13" s="666"/>
      <c r="H13" s="666"/>
      <c r="I13" s="666"/>
    </row>
    <row r="14" spans="1:9" x14ac:dyDescent="0.3">
      <c r="A14" s="661" t="s">
        <v>16</v>
      </c>
      <c r="B14" s="661"/>
      <c r="C14" s="661" t="s">
        <v>17</v>
      </c>
      <c r="D14" s="661"/>
      <c r="E14" s="667">
        <v>1</v>
      </c>
      <c r="F14" s="667"/>
      <c r="G14" s="667"/>
      <c r="H14" s="667"/>
      <c r="I14" s="667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665" t="s">
        <v>18</v>
      </c>
      <c r="B16" s="665"/>
      <c r="C16" s="665"/>
      <c r="D16" s="665"/>
      <c r="E16" s="665"/>
      <c r="F16" s="665"/>
      <c r="G16" s="665"/>
      <c r="H16" s="665"/>
      <c r="I16" s="665"/>
    </row>
    <row r="17" spans="1:13" x14ac:dyDescent="0.3">
      <c r="A17" s="110" t="s">
        <v>1</v>
      </c>
      <c r="B17" s="671" t="s">
        <v>19</v>
      </c>
      <c r="C17" s="671"/>
      <c r="D17" s="671"/>
      <c r="E17" s="671"/>
      <c r="F17" s="671"/>
      <c r="G17" s="671"/>
      <c r="H17" s="666" t="s">
        <v>204</v>
      </c>
      <c r="I17" s="666"/>
    </row>
    <row r="18" spans="1:13" x14ac:dyDescent="0.3">
      <c r="A18" s="111" t="s">
        <v>4</v>
      </c>
      <c r="B18" s="660" t="s">
        <v>21</v>
      </c>
      <c r="C18" s="660"/>
      <c r="D18" s="660"/>
      <c r="E18" s="660"/>
      <c r="F18" s="660"/>
      <c r="G18" s="660"/>
      <c r="H18" s="661" t="s">
        <v>205</v>
      </c>
      <c r="I18" s="661"/>
    </row>
    <row r="19" spans="1:13" x14ac:dyDescent="0.3">
      <c r="A19" s="111" t="s">
        <v>6</v>
      </c>
      <c r="B19" s="660" t="s">
        <v>23</v>
      </c>
      <c r="C19" s="660"/>
      <c r="D19" s="660"/>
      <c r="E19" s="660"/>
      <c r="F19" s="660"/>
      <c r="G19" s="660"/>
      <c r="H19" s="664">
        <v>1492.53</v>
      </c>
      <c r="I19" s="664"/>
    </row>
    <row r="20" spans="1:13" x14ac:dyDescent="0.3">
      <c r="A20" s="111" t="s">
        <v>8</v>
      </c>
      <c r="B20" s="660" t="s">
        <v>24</v>
      </c>
      <c r="C20" s="660"/>
      <c r="D20" s="660"/>
      <c r="E20" s="660"/>
      <c r="F20" s="660"/>
      <c r="G20" s="660"/>
      <c r="H20" s="661" t="s">
        <v>204</v>
      </c>
      <c r="I20" s="661"/>
    </row>
    <row r="21" spans="1:13" x14ac:dyDescent="0.3">
      <c r="A21" s="111" t="s">
        <v>10</v>
      </c>
      <c r="B21" s="660" t="s">
        <v>26</v>
      </c>
      <c r="C21" s="660"/>
      <c r="D21" s="660"/>
      <c r="E21" s="660"/>
      <c r="F21" s="660"/>
      <c r="G21" s="660"/>
      <c r="H21" s="662">
        <v>44562</v>
      </c>
      <c r="I21" s="662"/>
    </row>
    <row r="23" spans="1:13" ht="17.399999999999999" x14ac:dyDescent="0.35">
      <c r="A23" s="663" t="s">
        <v>63</v>
      </c>
      <c r="B23" s="663"/>
      <c r="C23" s="663"/>
      <c r="D23" s="663"/>
      <c r="E23" s="663"/>
      <c r="F23" s="663"/>
      <c r="G23" s="663"/>
      <c r="H23" s="663"/>
      <c r="I23" s="663"/>
      <c r="K23" s="651" t="s">
        <v>64</v>
      </c>
      <c r="L23" s="652"/>
      <c r="M23" s="653"/>
    </row>
    <row r="24" spans="1:13" x14ac:dyDescent="0.3">
      <c r="A24" s="106">
        <v>1</v>
      </c>
      <c r="B24" s="647" t="s">
        <v>64</v>
      </c>
      <c r="C24" s="647"/>
      <c r="D24" s="647"/>
      <c r="E24" s="112" t="s">
        <v>27</v>
      </c>
      <c r="F24" s="112" t="s">
        <v>65</v>
      </c>
      <c r="G24" s="648" t="s">
        <v>66</v>
      </c>
      <c r="H24" s="649"/>
      <c r="I24" s="650"/>
      <c r="K24" s="651" t="s">
        <v>153</v>
      </c>
      <c r="L24" s="652"/>
      <c r="M24" s="653"/>
    </row>
    <row r="25" spans="1:13" x14ac:dyDescent="0.3">
      <c r="A25" s="108" t="s">
        <v>1</v>
      </c>
      <c r="B25" s="654" t="s">
        <v>67</v>
      </c>
      <c r="C25" s="655"/>
      <c r="D25" s="656"/>
      <c r="E25" s="113">
        <v>1</v>
      </c>
      <c r="F25" s="505">
        <f>H19</f>
        <v>1492.53</v>
      </c>
      <c r="G25" s="657" t="s">
        <v>234</v>
      </c>
      <c r="H25" s="658"/>
      <c r="I25" s="659"/>
      <c r="K25" s="116"/>
      <c r="L25" s="117"/>
      <c r="M25" s="118"/>
    </row>
    <row r="26" spans="1:13" x14ac:dyDescent="0.3">
      <c r="A26" s="108" t="s">
        <v>4</v>
      </c>
      <c r="B26" s="641" t="s">
        <v>68</v>
      </c>
      <c r="C26" s="642"/>
      <c r="D26" s="643"/>
      <c r="E26" s="113">
        <v>0</v>
      </c>
      <c r="F26" s="114">
        <f>F25*E26</f>
        <v>0</v>
      </c>
      <c r="G26" s="644"/>
      <c r="H26" s="645"/>
      <c r="I26" s="646"/>
      <c r="K26" s="119"/>
      <c r="L26" s="120"/>
      <c r="M26" s="121"/>
    </row>
    <row r="27" spans="1:13" x14ac:dyDescent="0.3">
      <c r="A27" s="108" t="s">
        <v>6</v>
      </c>
      <c r="B27" s="641" t="s">
        <v>28</v>
      </c>
      <c r="C27" s="642"/>
      <c r="D27" s="643"/>
      <c r="E27" s="113">
        <v>0</v>
      </c>
      <c r="F27" s="114">
        <f>(7/12*(F25+F26))*E27</f>
        <v>0</v>
      </c>
      <c r="G27" s="644"/>
      <c r="H27" s="645"/>
      <c r="I27" s="646"/>
      <c r="K27" s="119"/>
      <c r="L27" s="120"/>
      <c r="M27" s="121"/>
    </row>
    <row r="28" spans="1:13" x14ac:dyDescent="0.3">
      <c r="A28" s="108" t="s">
        <v>8</v>
      </c>
      <c r="B28" s="641" t="s">
        <v>69</v>
      </c>
      <c r="C28" s="642"/>
      <c r="D28" s="643"/>
      <c r="E28" s="113">
        <v>0</v>
      </c>
      <c r="F28" s="114">
        <f>(E28)*(F25+F26)</f>
        <v>0</v>
      </c>
      <c r="G28" s="644"/>
      <c r="H28" s="645"/>
      <c r="I28" s="646"/>
      <c r="K28" s="119"/>
      <c r="L28" s="120"/>
      <c r="M28" s="121"/>
    </row>
    <row r="29" spans="1:13" x14ac:dyDescent="0.3">
      <c r="A29" s="108" t="s">
        <v>10</v>
      </c>
      <c r="B29" s="641" t="s">
        <v>70</v>
      </c>
      <c r="C29" s="642"/>
      <c r="D29" s="643"/>
      <c r="E29" s="113">
        <v>0</v>
      </c>
      <c r="F29" s="114">
        <f>F28*E29</f>
        <v>0</v>
      </c>
      <c r="G29" s="644"/>
      <c r="H29" s="645"/>
      <c r="I29" s="646"/>
      <c r="K29" s="119"/>
      <c r="L29" s="120"/>
      <c r="M29" s="121"/>
    </row>
    <row r="30" spans="1:13" x14ac:dyDescent="0.3">
      <c r="A30" s="108" t="s">
        <v>29</v>
      </c>
      <c r="B30" s="641" t="s">
        <v>31</v>
      </c>
      <c r="C30" s="642"/>
      <c r="D30" s="643"/>
      <c r="E30" s="113">
        <v>0</v>
      </c>
      <c r="F30" s="114">
        <v>0</v>
      </c>
      <c r="G30" s="644"/>
      <c r="H30" s="645"/>
      <c r="I30" s="646"/>
      <c r="K30" s="119"/>
      <c r="L30" s="120"/>
      <c r="M30" s="121"/>
    </row>
    <row r="31" spans="1:13" x14ac:dyDescent="0.3">
      <c r="A31" s="108" t="s">
        <v>71</v>
      </c>
      <c r="B31" s="641" t="s">
        <v>72</v>
      </c>
      <c r="C31" s="642"/>
      <c r="D31" s="643"/>
      <c r="E31" s="115"/>
      <c r="F31" s="114">
        <f>SUM(F25:F30)</f>
        <v>1492.53</v>
      </c>
      <c r="G31" s="644"/>
      <c r="H31" s="645"/>
      <c r="I31" s="646"/>
      <c r="K31" s="119"/>
      <c r="L31" s="120"/>
      <c r="M31" s="121"/>
    </row>
    <row r="33" spans="1:13" ht="17.399999999999999" x14ac:dyDescent="0.35">
      <c r="A33" s="624" t="s">
        <v>147</v>
      </c>
      <c r="B33" s="624"/>
      <c r="C33" s="624"/>
      <c r="D33" s="624"/>
      <c r="E33" s="624"/>
      <c r="F33" s="624"/>
      <c r="G33" s="624"/>
      <c r="H33" s="624"/>
      <c r="I33" s="624"/>
      <c r="K33" s="640" t="s">
        <v>154</v>
      </c>
      <c r="L33" s="640"/>
      <c r="M33" s="640"/>
    </row>
    <row r="34" spans="1:13" x14ac:dyDescent="0.3">
      <c r="A34" s="611" t="s">
        <v>73</v>
      </c>
      <c r="B34" s="611"/>
      <c r="C34" s="611"/>
      <c r="D34" s="611"/>
      <c r="E34" s="122" t="s">
        <v>27</v>
      </c>
      <c r="F34" s="122" t="s">
        <v>65</v>
      </c>
      <c r="G34" s="637" t="s">
        <v>66</v>
      </c>
      <c r="H34" s="638"/>
      <c r="I34" s="639"/>
      <c r="K34" s="640" t="s">
        <v>153</v>
      </c>
      <c r="L34" s="640"/>
      <c r="M34" s="640"/>
    </row>
    <row r="35" spans="1:13" x14ac:dyDescent="0.3">
      <c r="A35" s="123" t="s">
        <v>1</v>
      </c>
      <c r="B35" s="568" t="s">
        <v>151</v>
      </c>
      <c r="C35" s="629"/>
      <c r="D35" s="569"/>
      <c r="E35" s="127">
        <f>1/12</f>
        <v>8.3333333333333329E-2</v>
      </c>
      <c r="F35" s="128">
        <f>F31*E35</f>
        <v>124.3775</v>
      </c>
      <c r="G35" s="568" t="s">
        <v>71</v>
      </c>
      <c r="H35" s="629"/>
      <c r="I35" s="569"/>
      <c r="K35" s="141"/>
      <c r="L35" s="141"/>
      <c r="M35" s="141"/>
    </row>
    <row r="36" spans="1:13" x14ac:dyDescent="0.3">
      <c r="A36" s="129" t="s">
        <v>4</v>
      </c>
      <c r="B36" s="568" t="s">
        <v>32</v>
      </c>
      <c r="C36" s="629"/>
      <c r="D36" s="569"/>
      <c r="E36" s="506">
        <f>1/60</f>
        <v>1.6666666666666666E-2</v>
      </c>
      <c r="F36" s="128">
        <f>F31*E36</f>
        <v>24.875499999999999</v>
      </c>
      <c r="G36" s="568" t="s">
        <v>71</v>
      </c>
      <c r="H36" s="629"/>
      <c r="I36" s="569"/>
      <c r="K36" s="142" t="s">
        <v>229</v>
      </c>
      <c r="L36" s="142" t="s">
        <v>156</v>
      </c>
      <c r="M36" s="141" t="s">
        <v>156</v>
      </c>
    </row>
    <row r="37" spans="1:13" x14ac:dyDescent="0.3">
      <c r="A37" s="129" t="s">
        <v>74</v>
      </c>
      <c r="B37" s="568" t="s">
        <v>75</v>
      </c>
      <c r="C37" s="629"/>
      <c r="D37" s="569"/>
      <c r="E37" s="130">
        <f>1/3/12</f>
        <v>2.7777777777777776E-2</v>
      </c>
      <c r="F37" s="128">
        <f>F31*E37</f>
        <v>41.459166666666661</v>
      </c>
      <c r="G37" s="568" t="s">
        <v>71</v>
      </c>
      <c r="H37" s="629"/>
      <c r="I37" s="569"/>
      <c r="K37" s="141"/>
      <c r="L37" s="141"/>
      <c r="M37" s="141"/>
    </row>
    <row r="38" spans="1:13" x14ac:dyDescent="0.3">
      <c r="A38" s="129" t="s">
        <v>76</v>
      </c>
      <c r="B38" s="612" t="s">
        <v>33</v>
      </c>
      <c r="C38" s="613"/>
      <c r="D38" s="614"/>
      <c r="E38" s="131">
        <f>SUM(E35:E37)</f>
        <v>0.12777777777777777</v>
      </c>
      <c r="F38" s="128">
        <f>SUM(F35:F37)</f>
        <v>190.71216666666663</v>
      </c>
      <c r="G38" s="568"/>
      <c r="H38" s="629"/>
      <c r="I38" s="569"/>
      <c r="K38" s="141"/>
      <c r="L38" s="141"/>
      <c r="M38" s="141"/>
    </row>
    <row r="40" spans="1:13" ht="17.399999999999999" x14ac:dyDescent="0.35">
      <c r="A40" s="624" t="s">
        <v>147</v>
      </c>
      <c r="B40" s="624"/>
      <c r="C40" s="624"/>
      <c r="D40" s="624"/>
      <c r="E40" s="624"/>
      <c r="F40" s="624"/>
      <c r="G40" s="624"/>
      <c r="H40" s="624"/>
      <c r="I40" s="624"/>
      <c r="K40" s="612" t="s">
        <v>155</v>
      </c>
      <c r="L40" s="613"/>
      <c r="M40" s="614"/>
    </row>
    <row r="41" spans="1:13" x14ac:dyDescent="0.3">
      <c r="A41" s="611" t="s">
        <v>152</v>
      </c>
      <c r="B41" s="611"/>
      <c r="C41" s="611"/>
      <c r="D41" s="611"/>
      <c r="E41" s="132" t="s">
        <v>27</v>
      </c>
      <c r="F41" s="132" t="s">
        <v>65</v>
      </c>
      <c r="G41" s="612" t="s">
        <v>66</v>
      </c>
      <c r="H41" s="613"/>
      <c r="I41" s="614"/>
      <c r="K41" s="612" t="s">
        <v>153</v>
      </c>
      <c r="L41" s="613"/>
      <c r="M41" s="614"/>
    </row>
    <row r="42" spans="1:13" x14ac:dyDescent="0.3">
      <c r="A42" s="129" t="s">
        <v>1</v>
      </c>
      <c r="B42" s="570" t="s">
        <v>34</v>
      </c>
      <c r="C42" s="633"/>
      <c r="D42" s="571"/>
      <c r="E42" s="133">
        <v>0.2</v>
      </c>
      <c r="F42" s="134">
        <f>SUM(F31+F38)*E42</f>
        <v>336.64843333333334</v>
      </c>
      <c r="G42" s="568" t="s">
        <v>77</v>
      </c>
      <c r="H42" s="629"/>
      <c r="I42" s="569"/>
      <c r="K42" s="124"/>
      <c r="L42" s="125"/>
      <c r="M42" s="126"/>
    </row>
    <row r="43" spans="1:13" x14ac:dyDescent="0.3">
      <c r="A43" s="129" t="s">
        <v>4</v>
      </c>
      <c r="B43" s="570" t="s">
        <v>35</v>
      </c>
      <c r="C43" s="633"/>
      <c r="D43" s="571"/>
      <c r="E43" s="133">
        <v>2.5000000000000001E-2</v>
      </c>
      <c r="F43" s="134">
        <f>SUM(F31+F38)*E43</f>
        <v>42.081054166666668</v>
      </c>
      <c r="G43" s="568" t="s">
        <v>77</v>
      </c>
      <c r="H43" s="629"/>
      <c r="I43" s="569"/>
      <c r="K43" s="124"/>
      <c r="L43" s="125"/>
      <c r="M43" s="126"/>
    </row>
    <row r="44" spans="1:13" x14ac:dyDescent="0.3">
      <c r="A44" s="129" t="s">
        <v>6</v>
      </c>
      <c r="B44" s="570" t="s">
        <v>36</v>
      </c>
      <c r="C44" s="633"/>
      <c r="D44" s="571"/>
      <c r="E44" s="133">
        <v>0.03</v>
      </c>
      <c r="F44" s="134">
        <f>SUM(F31+F38)*E44</f>
        <v>50.497264999999999</v>
      </c>
      <c r="G44" s="568" t="s">
        <v>77</v>
      </c>
      <c r="H44" s="629"/>
      <c r="I44" s="569"/>
      <c r="K44" s="124"/>
      <c r="L44" s="125"/>
      <c r="M44" s="126"/>
    </row>
    <row r="45" spans="1:13" x14ac:dyDescent="0.3">
      <c r="A45" s="129" t="s">
        <v>8</v>
      </c>
      <c r="B45" s="570" t="s">
        <v>37</v>
      </c>
      <c r="C45" s="633"/>
      <c r="D45" s="571"/>
      <c r="E45" s="133">
        <v>1.4999999999999999E-2</v>
      </c>
      <c r="F45" s="134">
        <f>SUM(F31+F38)*E45</f>
        <v>25.248632499999999</v>
      </c>
      <c r="G45" s="568" t="s">
        <v>77</v>
      </c>
      <c r="H45" s="629"/>
      <c r="I45" s="569"/>
      <c r="K45" s="124"/>
      <c r="L45" s="125"/>
      <c r="M45" s="126"/>
    </row>
    <row r="46" spans="1:13" x14ac:dyDescent="0.3">
      <c r="A46" s="129" t="s">
        <v>10</v>
      </c>
      <c r="B46" s="570" t="s">
        <v>38</v>
      </c>
      <c r="C46" s="633"/>
      <c r="D46" s="571"/>
      <c r="E46" s="133">
        <v>0.01</v>
      </c>
      <c r="F46" s="134">
        <f>SUM(F31+F38)*E46</f>
        <v>16.832421666666669</v>
      </c>
      <c r="G46" s="568" t="s">
        <v>77</v>
      </c>
      <c r="H46" s="629"/>
      <c r="I46" s="569"/>
      <c r="K46" s="124"/>
      <c r="L46" s="125"/>
      <c r="M46" s="126"/>
    </row>
    <row r="47" spans="1:13" x14ac:dyDescent="0.3">
      <c r="A47" s="129" t="s">
        <v>29</v>
      </c>
      <c r="B47" s="570" t="s">
        <v>39</v>
      </c>
      <c r="C47" s="633"/>
      <c r="D47" s="571"/>
      <c r="E47" s="133">
        <v>6.0000000000000001E-3</v>
      </c>
      <c r="F47" s="134">
        <f>SUM(F31+F38)*E47</f>
        <v>10.099453</v>
      </c>
      <c r="G47" s="568" t="s">
        <v>77</v>
      </c>
      <c r="H47" s="629"/>
      <c r="I47" s="569"/>
      <c r="K47" s="124"/>
      <c r="L47" s="125"/>
      <c r="M47" s="126"/>
    </row>
    <row r="48" spans="1:13" x14ac:dyDescent="0.3">
      <c r="A48" s="129" t="s">
        <v>30</v>
      </c>
      <c r="B48" s="570" t="s">
        <v>40</v>
      </c>
      <c r="C48" s="633"/>
      <c r="D48" s="571"/>
      <c r="E48" s="133">
        <v>2E-3</v>
      </c>
      <c r="F48" s="134">
        <f>SUM(F31+F38)*E48</f>
        <v>3.3664843333333332</v>
      </c>
      <c r="G48" s="568" t="s">
        <v>77</v>
      </c>
      <c r="H48" s="629"/>
      <c r="I48" s="569"/>
      <c r="K48" s="124"/>
      <c r="L48" s="125"/>
      <c r="M48" s="126"/>
    </row>
    <row r="49" spans="1:13" x14ac:dyDescent="0.3">
      <c r="A49" s="129"/>
      <c r="B49" s="634" t="s">
        <v>78</v>
      </c>
      <c r="C49" s="635"/>
      <c r="D49" s="636"/>
      <c r="E49" s="135">
        <f>SUM(E42:E48)</f>
        <v>0.28800000000000003</v>
      </c>
      <c r="F49" s="136">
        <f>(F31+F38)*E49</f>
        <v>484.77374400000008</v>
      </c>
      <c r="G49" s="568" t="s">
        <v>77</v>
      </c>
      <c r="H49" s="629"/>
      <c r="I49" s="569"/>
      <c r="K49" s="124"/>
      <c r="L49" s="125"/>
      <c r="M49" s="126"/>
    </row>
    <row r="50" spans="1:13" x14ac:dyDescent="0.3">
      <c r="A50" s="129" t="s">
        <v>41</v>
      </c>
      <c r="B50" s="570" t="s">
        <v>42</v>
      </c>
      <c r="C50" s="633"/>
      <c r="D50" s="571"/>
      <c r="E50" s="133">
        <v>0.08</v>
      </c>
      <c r="F50" s="128">
        <f>SUM((F31+F38)*E50)</f>
        <v>134.65937333333335</v>
      </c>
      <c r="G50" s="568" t="s">
        <v>77</v>
      </c>
      <c r="H50" s="629"/>
      <c r="I50" s="569"/>
      <c r="K50" s="124"/>
      <c r="L50" s="125"/>
      <c r="M50" s="126"/>
    </row>
    <row r="51" spans="1:13" x14ac:dyDescent="0.3">
      <c r="A51" s="129" t="s">
        <v>80</v>
      </c>
      <c r="B51" s="137"/>
      <c r="C51" s="138"/>
      <c r="D51" s="139"/>
      <c r="E51" s="140"/>
      <c r="F51" s="128"/>
      <c r="G51" s="568"/>
      <c r="H51" s="629"/>
      <c r="I51" s="569"/>
      <c r="K51" s="124"/>
      <c r="L51" s="125"/>
      <c r="M51" s="126"/>
    </row>
    <row r="52" spans="1:13" x14ac:dyDescent="0.3">
      <c r="A52" s="129" t="s">
        <v>81</v>
      </c>
      <c r="B52" s="129" t="s">
        <v>72</v>
      </c>
      <c r="C52" s="129"/>
      <c r="D52" s="129"/>
      <c r="E52" s="127">
        <f>SUM(E49:E50)</f>
        <v>0.36800000000000005</v>
      </c>
      <c r="F52" s="128">
        <f>F50+F49</f>
        <v>619.43311733333348</v>
      </c>
      <c r="G52" s="568"/>
      <c r="H52" s="629"/>
      <c r="I52" s="569"/>
      <c r="K52" s="124"/>
      <c r="L52" s="125"/>
      <c r="M52" s="126"/>
    </row>
    <row r="54" spans="1:13" ht="17.399999999999999" x14ac:dyDescent="0.35">
      <c r="A54" s="624" t="s">
        <v>147</v>
      </c>
      <c r="B54" s="624"/>
      <c r="C54" s="624"/>
      <c r="D54" s="624"/>
      <c r="E54" s="624"/>
      <c r="F54" s="624"/>
      <c r="G54" s="624"/>
      <c r="H54" s="624"/>
      <c r="I54" s="624"/>
      <c r="K54" s="612" t="s">
        <v>162</v>
      </c>
      <c r="L54" s="613"/>
      <c r="M54" s="614"/>
    </row>
    <row r="55" spans="1:13" ht="17.399999999999999" x14ac:dyDescent="0.35">
      <c r="A55" s="630" t="s">
        <v>82</v>
      </c>
      <c r="B55" s="631"/>
      <c r="C55" s="631"/>
      <c r="D55" s="632"/>
      <c r="E55" s="143"/>
      <c r="F55" s="143"/>
      <c r="G55" s="143"/>
      <c r="H55" s="143"/>
      <c r="I55" s="143"/>
      <c r="K55" s="612" t="s">
        <v>153</v>
      </c>
      <c r="L55" s="613"/>
      <c r="M55" s="614"/>
    </row>
    <row r="56" spans="1:13" x14ac:dyDescent="0.3">
      <c r="A56" s="129"/>
      <c r="B56" s="144" t="s">
        <v>83</v>
      </c>
      <c r="C56" s="144" t="s">
        <v>84</v>
      </c>
      <c r="D56" s="144" t="s">
        <v>85</v>
      </c>
      <c r="E56" s="144" t="s">
        <v>86</v>
      </c>
      <c r="F56" s="132" t="s">
        <v>159</v>
      </c>
      <c r="G56" s="144" t="s">
        <v>87</v>
      </c>
      <c r="H56" s="144" t="s">
        <v>88</v>
      </c>
      <c r="I56" s="144" t="s">
        <v>158</v>
      </c>
      <c r="K56" s="124"/>
      <c r="L56" s="125"/>
      <c r="M56" s="126"/>
    </row>
    <row r="57" spans="1:13" x14ac:dyDescent="0.3">
      <c r="A57" s="129" t="s">
        <v>1</v>
      </c>
      <c r="B57" s="129" t="s">
        <v>181</v>
      </c>
      <c r="C57" s="129">
        <v>2</v>
      </c>
      <c r="D57" s="129">
        <v>22</v>
      </c>
      <c r="E57" s="557">
        <v>4</v>
      </c>
      <c r="F57" s="128">
        <f>SUM(I57-H57)</f>
        <v>86.4482</v>
      </c>
      <c r="G57" s="145">
        <v>0.06</v>
      </c>
      <c r="H57" s="146">
        <f>($F$25*G57)</f>
        <v>89.5518</v>
      </c>
      <c r="I57" s="129">
        <f>SUM(C57*D57*E57)</f>
        <v>176</v>
      </c>
      <c r="K57" s="148"/>
      <c r="L57" s="150"/>
      <c r="M57" s="151"/>
    </row>
    <row r="58" spans="1:13" x14ac:dyDescent="0.3">
      <c r="A58" s="129" t="s">
        <v>4</v>
      </c>
      <c r="B58" s="129" t="s">
        <v>45</v>
      </c>
      <c r="C58" s="129"/>
      <c r="D58" s="129">
        <v>22</v>
      </c>
      <c r="E58" s="129">
        <v>13.1</v>
      </c>
      <c r="F58" s="128">
        <f>SUM(I58-H58)</f>
        <v>230.56</v>
      </c>
      <c r="G58" s="145">
        <v>0.2</v>
      </c>
      <c r="H58" s="146">
        <f>(I58*G58)</f>
        <v>57.64</v>
      </c>
      <c r="I58" s="129">
        <f>SUM(D58*E58)</f>
        <v>288.2</v>
      </c>
      <c r="K58" s="148"/>
      <c r="L58" s="150"/>
      <c r="M58" s="151"/>
    </row>
    <row r="59" spans="1:13" x14ac:dyDescent="0.3">
      <c r="A59" s="129" t="s">
        <v>6</v>
      </c>
      <c r="B59" s="129" t="s">
        <v>58</v>
      </c>
      <c r="C59" s="129"/>
      <c r="D59" s="129"/>
      <c r="E59" s="129"/>
      <c r="F59" s="128">
        <v>122.19</v>
      </c>
      <c r="G59" s="129"/>
      <c r="H59" s="147"/>
      <c r="I59" s="129">
        <v>122.19</v>
      </c>
      <c r="K59" s="148"/>
      <c r="L59" s="536"/>
      <c r="M59" s="537"/>
    </row>
    <row r="60" spans="1:13" x14ac:dyDescent="0.3">
      <c r="A60" s="129" t="s">
        <v>8</v>
      </c>
      <c r="B60" s="129" t="s">
        <v>47</v>
      </c>
      <c r="C60" s="129"/>
      <c r="D60" s="129"/>
      <c r="E60" s="129"/>
      <c r="F60" s="128">
        <v>11.11</v>
      </c>
      <c r="G60" s="129"/>
      <c r="H60" s="147"/>
      <c r="I60" s="129">
        <v>11.11</v>
      </c>
      <c r="K60" s="148"/>
      <c r="L60" s="536"/>
      <c r="M60" s="537"/>
    </row>
    <row r="61" spans="1:13" x14ac:dyDescent="0.3">
      <c r="A61" s="129" t="s">
        <v>10</v>
      </c>
      <c r="B61" s="129" t="s">
        <v>48</v>
      </c>
      <c r="C61" s="129"/>
      <c r="D61" s="129"/>
      <c r="E61" s="129"/>
      <c r="F61" s="128">
        <v>3.81</v>
      </c>
      <c r="G61" s="129"/>
      <c r="H61" s="1115">
        <v>1</v>
      </c>
      <c r="I61" s="129">
        <v>4.8099999999999996</v>
      </c>
      <c r="K61" s="148"/>
      <c r="L61" s="150"/>
      <c r="M61" s="151"/>
    </row>
    <row r="62" spans="1:13" x14ac:dyDescent="0.3">
      <c r="A62" s="129" t="s">
        <v>29</v>
      </c>
      <c r="B62" s="129" t="s">
        <v>157</v>
      </c>
      <c r="C62" s="129"/>
      <c r="D62" s="129"/>
      <c r="E62" s="129"/>
      <c r="F62" s="128">
        <v>0</v>
      </c>
      <c r="G62" s="129"/>
      <c r="H62" s="147"/>
      <c r="I62" s="129">
        <v>0</v>
      </c>
      <c r="K62" s="149"/>
      <c r="L62" s="150"/>
      <c r="M62" s="151"/>
    </row>
    <row r="63" spans="1:13" ht="7.5" customHeight="1" x14ac:dyDescent="0.3">
      <c r="A63" s="129"/>
      <c r="B63" s="129"/>
      <c r="C63" s="129"/>
      <c r="D63" s="129"/>
      <c r="E63" s="129"/>
      <c r="F63" s="128"/>
      <c r="G63" s="129"/>
      <c r="H63" s="147"/>
      <c r="I63" s="129"/>
      <c r="K63" s="149"/>
      <c r="L63" s="150"/>
      <c r="M63" s="151"/>
    </row>
    <row r="64" spans="1:13" x14ac:dyDescent="0.3">
      <c r="A64" s="129" t="s">
        <v>89</v>
      </c>
      <c r="B64" s="129" t="s">
        <v>185</v>
      </c>
      <c r="C64" s="129"/>
      <c r="D64" s="129"/>
      <c r="E64" s="129"/>
      <c r="F64" s="128">
        <f>F57+$F$58+$F$59+$F$60+$F$61+$F$62</f>
        <v>454.1182</v>
      </c>
      <c r="G64" s="129"/>
      <c r="H64" s="147"/>
      <c r="I64" s="129"/>
      <c r="K64" s="149"/>
      <c r="L64" s="150"/>
      <c r="M64" s="151"/>
    </row>
    <row r="66" spans="1:13" ht="17.399999999999999" x14ac:dyDescent="0.35">
      <c r="A66" s="624" t="s">
        <v>160</v>
      </c>
      <c r="B66" s="624"/>
      <c r="C66" s="624"/>
      <c r="D66" s="624"/>
      <c r="E66" s="624"/>
      <c r="F66" s="624"/>
      <c r="G66" s="624"/>
      <c r="H66" s="624"/>
      <c r="I66" s="624"/>
      <c r="K66" s="612" t="s">
        <v>163</v>
      </c>
      <c r="L66" s="613"/>
      <c r="M66" s="614"/>
    </row>
    <row r="67" spans="1:13" x14ac:dyDescent="0.3">
      <c r="A67" s="630" t="s">
        <v>161</v>
      </c>
      <c r="B67" s="631"/>
      <c r="C67" s="632"/>
      <c r="D67" s="123"/>
      <c r="E67" s="123"/>
      <c r="F67" s="122" t="s">
        <v>65</v>
      </c>
      <c r="G67" s="612" t="s">
        <v>66</v>
      </c>
      <c r="H67" s="613"/>
      <c r="I67" s="614"/>
      <c r="K67" s="612" t="s">
        <v>153</v>
      </c>
      <c r="L67" s="613"/>
      <c r="M67" s="614"/>
    </row>
    <row r="68" spans="1:13" x14ac:dyDescent="0.3">
      <c r="A68" s="123" t="s">
        <v>49</v>
      </c>
      <c r="B68" s="570" t="s">
        <v>91</v>
      </c>
      <c r="C68" s="571"/>
      <c r="D68" s="129"/>
      <c r="E68" s="129"/>
      <c r="F68" s="128">
        <f>F38</f>
        <v>190.71216666666663</v>
      </c>
      <c r="G68" s="568" t="s">
        <v>76</v>
      </c>
      <c r="H68" s="629"/>
      <c r="I68" s="569"/>
      <c r="K68" s="149"/>
      <c r="L68" s="150"/>
      <c r="M68" s="151"/>
    </row>
    <row r="69" spans="1:13" x14ac:dyDescent="0.3">
      <c r="A69" s="129" t="s">
        <v>50</v>
      </c>
      <c r="B69" s="570" t="s">
        <v>92</v>
      </c>
      <c r="C69" s="571"/>
      <c r="D69" s="129"/>
      <c r="E69" s="129"/>
      <c r="F69" s="128">
        <f>F52</f>
        <v>619.43311733333348</v>
      </c>
      <c r="G69" s="568" t="s">
        <v>81</v>
      </c>
      <c r="H69" s="629"/>
      <c r="I69" s="569"/>
      <c r="K69" s="149"/>
      <c r="L69" s="150"/>
      <c r="M69" s="151"/>
    </row>
    <row r="70" spans="1:13" x14ac:dyDescent="0.3">
      <c r="A70" s="129" t="s">
        <v>51</v>
      </c>
      <c r="B70" s="570" t="s">
        <v>189</v>
      </c>
      <c r="C70" s="571"/>
      <c r="D70" s="129"/>
      <c r="E70" s="129"/>
      <c r="F70" s="128">
        <f>F64</f>
        <v>454.1182</v>
      </c>
      <c r="G70" s="124"/>
      <c r="H70" s="125" t="s">
        <v>89</v>
      </c>
      <c r="I70" s="126"/>
      <c r="K70" s="149"/>
      <c r="L70" s="150"/>
      <c r="M70" s="151"/>
    </row>
    <row r="71" spans="1:13" ht="7.5" customHeight="1" x14ac:dyDescent="0.3">
      <c r="A71" s="129"/>
      <c r="B71" s="568"/>
      <c r="C71" s="569"/>
      <c r="D71" s="129"/>
      <c r="E71" s="129"/>
      <c r="F71" s="128"/>
      <c r="G71" s="124"/>
      <c r="H71" s="125"/>
      <c r="I71" s="126"/>
      <c r="K71" s="149"/>
      <c r="L71" s="150"/>
      <c r="M71" s="151"/>
    </row>
    <row r="72" spans="1:13" x14ac:dyDescent="0.3">
      <c r="A72" s="129" t="s">
        <v>93</v>
      </c>
      <c r="B72" s="570" t="s">
        <v>185</v>
      </c>
      <c r="C72" s="571"/>
      <c r="D72" s="129"/>
      <c r="E72" s="129"/>
      <c r="F72" s="128">
        <f>$F$68+$F$69+F70</f>
        <v>1264.2634840000001</v>
      </c>
      <c r="G72" s="124"/>
      <c r="H72" s="125"/>
      <c r="I72" s="126"/>
      <c r="K72" s="149"/>
      <c r="L72" s="150"/>
      <c r="M72" s="151"/>
    </row>
    <row r="74" spans="1:13" ht="17.399999999999999" x14ac:dyDescent="0.35">
      <c r="A74" s="601" t="s">
        <v>148</v>
      </c>
      <c r="B74" s="601"/>
      <c r="C74" s="601"/>
      <c r="D74" s="601"/>
      <c r="E74" s="601"/>
      <c r="F74" s="601"/>
      <c r="G74" s="601"/>
      <c r="H74" s="601"/>
      <c r="I74" s="601"/>
      <c r="K74" s="602" t="s">
        <v>94</v>
      </c>
      <c r="L74" s="603"/>
      <c r="M74" s="604"/>
    </row>
    <row r="75" spans="1:13" x14ac:dyDescent="0.3">
      <c r="A75" s="625" t="s">
        <v>94</v>
      </c>
      <c r="B75" s="625"/>
      <c r="C75" s="625"/>
      <c r="D75" s="625"/>
      <c r="E75" s="152" t="s">
        <v>27</v>
      </c>
      <c r="F75" s="152" t="s">
        <v>95</v>
      </c>
      <c r="G75" s="626" t="s">
        <v>66</v>
      </c>
      <c r="H75" s="627"/>
      <c r="I75" s="628"/>
      <c r="K75" s="602" t="s">
        <v>153</v>
      </c>
      <c r="L75" s="603"/>
      <c r="M75" s="604"/>
    </row>
    <row r="76" spans="1:13" x14ac:dyDescent="0.3">
      <c r="A76" s="153" t="s">
        <v>1</v>
      </c>
      <c r="B76" s="576" t="s">
        <v>53</v>
      </c>
      <c r="C76" s="577"/>
      <c r="D76" s="578"/>
      <c r="E76" s="154">
        <f>1/12</f>
        <v>8.3333333333333329E-2</v>
      </c>
      <c r="F76" s="155">
        <f>(F31+F72-F49)*E76</f>
        <v>189.33497833333331</v>
      </c>
      <c r="G76" s="585" t="s">
        <v>96</v>
      </c>
      <c r="H76" s="586"/>
      <c r="I76" s="587"/>
      <c r="K76" s="159"/>
      <c r="L76" s="160" t="s">
        <v>156</v>
      </c>
      <c r="M76" s="161"/>
    </row>
    <row r="77" spans="1:13" x14ac:dyDescent="0.3">
      <c r="A77" s="156" t="s">
        <v>4</v>
      </c>
      <c r="B77" s="576" t="s">
        <v>61</v>
      </c>
      <c r="C77" s="577"/>
      <c r="D77" s="578"/>
      <c r="E77" s="157">
        <v>0.4</v>
      </c>
      <c r="F77" s="155">
        <f>F50*E77</f>
        <v>53.863749333333345</v>
      </c>
      <c r="G77" s="585" t="s">
        <v>42</v>
      </c>
      <c r="H77" s="586"/>
      <c r="I77" s="587"/>
      <c r="K77" s="162" t="s">
        <v>164</v>
      </c>
      <c r="L77" s="160" t="s">
        <v>156</v>
      </c>
      <c r="M77" s="161"/>
    </row>
    <row r="78" spans="1:13" x14ac:dyDescent="0.3">
      <c r="A78" s="156" t="s">
        <v>6</v>
      </c>
      <c r="B78" s="576" t="s">
        <v>97</v>
      </c>
      <c r="C78" s="577"/>
      <c r="D78" s="578"/>
      <c r="E78" s="157">
        <v>0</v>
      </c>
      <c r="F78" s="158">
        <f>(F76+F77)*E78</f>
        <v>0</v>
      </c>
      <c r="G78" s="585" t="s">
        <v>98</v>
      </c>
      <c r="H78" s="586"/>
      <c r="I78" s="587"/>
      <c r="K78" s="162" t="s">
        <v>166</v>
      </c>
      <c r="L78" s="160" t="s">
        <v>167</v>
      </c>
      <c r="M78" s="161" t="s">
        <v>156</v>
      </c>
    </row>
    <row r="79" spans="1:13" x14ac:dyDescent="0.3">
      <c r="A79" s="156" t="s">
        <v>8</v>
      </c>
      <c r="B79" s="576" t="s">
        <v>99</v>
      </c>
      <c r="C79" s="577"/>
      <c r="D79" s="578"/>
      <c r="E79" s="154">
        <f>1/12</f>
        <v>8.3333333333333329E-2</v>
      </c>
      <c r="F79" s="155">
        <f>(F31+F72)*E79</f>
        <v>229.7327903333333</v>
      </c>
      <c r="G79" s="585" t="s">
        <v>100</v>
      </c>
      <c r="H79" s="586"/>
      <c r="I79" s="587"/>
      <c r="K79" s="162"/>
      <c r="L79" s="160"/>
      <c r="M79" s="161"/>
    </row>
    <row r="80" spans="1:13" x14ac:dyDescent="0.3">
      <c r="A80" s="156" t="s">
        <v>10</v>
      </c>
      <c r="B80" s="576" t="s">
        <v>101</v>
      </c>
      <c r="C80" s="577"/>
      <c r="D80" s="578"/>
      <c r="E80" s="157">
        <v>0.4</v>
      </c>
      <c r="F80" s="155">
        <f>F50*E80</f>
        <v>53.863749333333345</v>
      </c>
      <c r="G80" s="585" t="s">
        <v>42</v>
      </c>
      <c r="H80" s="586"/>
      <c r="I80" s="587"/>
      <c r="K80" s="162"/>
      <c r="L80" s="160"/>
      <c r="M80" s="161"/>
    </row>
    <row r="81" spans="1:13" x14ac:dyDescent="0.3">
      <c r="A81" s="156" t="s">
        <v>29</v>
      </c>
      <c r="B81" s="576" t="s">
        <v>102</v>
      </c>
      <c r="C81" s="577"/>
      <c r="D81" s="578"/>
      <c r="E81" s="157">
        <v>1</v>
      </c>
      <c r="F81" s="158">
        <f>(F79+F80)*E81</f>
        <v>283.59653966666667</v>
      </c>
      <c r="G81" s="585" t="s">
        <v>103</v>
      </c>
      <c r="H81" s="586"/>
      <c r="I81" s="587"/>
      <c r="K81" s="162" t="s">
        <v>167</v>
      </c>
      <c r="L81" s="160" t="s">
        <v>156</v>
      </c>
      <c r="M81" s="161"/>
    </row>
    <row r="82" spans="1:13" x14ac:dyDescent="0.3">
      <c r="A82" s="156" t="s">
        <v>30</v>
      </c>
      <c r="B82" s="576" t="s">
        <v>104</v>
      </c>
      <c r="C82" s="577"/>
      <c r="D82" s="578"/>
      <c r="E82" s="157">
        <v>0</v>
      </c>
      <c r="F82" s="158">
        <f>-1*(F35+F37)*E82</f>
        <v>0</v>
      </c>
      <c r="G82" s="585" t="s">
        <v>76</v>
      </c>
      <c r="H82" s="586"/>
      <c r="I82" s="587"/>
      <c r="K82" s="162" t="s">
        <v>165</v>
      </c>
      <c r="L82" s="160" t="s">
        <v>156</v>
      </c>
      <c r="M82" s="161"/>
    </row>
    <row r="83" spans="1:13" x14ac:dyDescent="0.3">
      <c r="A83" s="576"/>
      <c r="B83" s="577"/>
      <c r="C83" s="577"/>
      <c r="D83" s="577"/>
      <c r="E83" s="577"/>
      <c r="F83" s="577"/>
      <c r="G83" s="577"/>
      <c r="H83" s="577"/>
      <c r="I83" s="578"/>
      <c r="K83" s="162"/>
      <c r="L83" s="160"/>
      <c r="M83" s="161"/>
    </row>
    <row r="84" spans="1:13" x14ac:dyDescent="0.3">
      <c r="A84" s="576"/>
      <c r="B84" s="577"/>
      <c r="C84" s="577"/>
      <c r="D84" s="577"/>
      <c r="E84" s="577"/>
      <c r="F84" s="577"/>
      <c r="G84" s="577"/>
      <c r="H84" s="577"/>
      <c r="I84" s="578"/>
      <c r="K84" s="162"/>
      <c r="L84" s="160"/>
      <c r="M84" s="161"/>
    </row>
    <row r="85" spans="1:13" x14ac:dyDescent="0.3">
      <c r="A85" s="156" t="s">
        <v>105</v>
      </c>
      <c r="B85" s="621" t="s">
        <v>72</v>
      </c>
      <c r="C85" s="622"/>
      <c r="D85" s="623"/>
      <c r="E85" s="156"/>
      <c r="F85" s="507">
        <f>F78+F81+F82</f>
        <v>283.59653966666667</v>
      </c>
      <c r="G85" s="156"/>
      <c r="H85" s="156"/>
      <c r="I85" s="156"/>
      <c r="K85" s="162"/>
      <c r="L85" s="160"/>
      <c r="M85" s="161"/>
    </row>
    <row r="87" spans="1:13" ht="17.25" customHeight="1" x14ac:dyDescent="0.35">
      <c r="A87" s="624" t="s">
        <v>149</v>
      </c>
      <c r="B87" s="624"/>
      <c r="C87" s="624"/>
      <c r="D87" s="624"/>
      <c r="E87" s="624"/>
      <c r="F87" s="624"/>
      <c r="G87" s="624"/>
      <c r="H87" s="624"/>
      <c r="I87" s="624"/>
      <c r="K87" s="608" t="s">
        <v>54</v>
      </c>
      <c r="L87" s="609"/>
      <c r="M87" s="610"/>
    </row>
    <row r="88" spans="1:13" x14ac:dyDescent="0.3">
      <c r="A88" s="611" t="s">
        <v>106</v>
      </c>
      <c r="B88" s="611"/>
      <c r="C88" s="611"/>
      <c r="D88" s="611"/>
      <c r="E88" s="598"/>
      <c r="F88" s="599"/>
      <c r="G88" s="599"/>
      <c r="H88" s="599"/>
      <c r="I88" s="600"/>
      <c r="K88" s="612" t="s">
        <v>153</v>
      </c>
      <c r="L88" s="613"/>
      <c r="M88" s="614"/>
    </row>
    <row r="89" spans="1:13" ht="28.8" x14ac:dyDescent="0.3">
      <c r="A89" s="163" t="s">
        <v>55</v>
      </c>
      <c r="B89" s="615" t="s">
        <v>107</v>
      </c>
      <c r="C89" s="616"/>
      <c r="D89" s="617"/>
      <c r="E89" s="164" t="s">
        <v>108</v>
      </c>
      <c r="F89" s="164" t="s">
        <v>109</v>
      </c>
      <c r="G89" s="618" t="s">
        <v>66</v>
      </c>
      <c r="H89" s="619"/>
      <c r="I89" s="620"/>
      <c r="K89" s="168" t="s">
        <v>170</v>
      </c>
      <c r="L89" s="169" t="s">
        <v>156</v>
      </c>
      <c r="M89" s="170"/>
    </row>
    <row r="90" spans="1:13" x14ac:dyDescent="0.3">
      <c r="A90" s="165" t="s">
        <v>1</v>
      </c>
      <c r="B90" s="579" t="s">
        <v>32</v>
      </c>
      <c r="C90" s="580"/>
      <c r="D90" s="581"/>
      <c r="E90" s="165">
        <v>20.712299999999999</v>
      </c>
      <c r="F90" s="166">
        <f t="shared" ref="F90:F101" si="0">((($F$31+$F$72+$F$85)/22)*E90)/12</f>
        <v>238.53587229996626</v>
      </c>
      <c r="G90" s="598" t="s">
        <v>110</v>
      </c>
      <c r="H90" s="599"/>
      <c r="I90" s="600"/>
      <c r="K90" s="148"/>
      <c r="L90" s="169" t="s">
        <v>156</v>
      </c>
      <c r="M90" s="170"/>
    </row>
    <row r="91" spans="1:13" x14ac:dyDescent="0.3">
      <c r="A91" s="165" t="s">
        <v>4</v>
      </c>
      <c r="B91" s="579" t="s">
        <v>111</v>
      </c>
      <c r="C91" s="580"/>
      <c r="D91" s="581"/>
      <c r="E91" s="165">
        <v>1</v>
      </c>
      <c r="F91" s="166">
        <f t="shared" si="0"/>
        <v>11.516628877525251</v>
      </c>
      <c r="G91" s="598" t="s">
        <v>110</v>
      </c>
      <c r="H91" s="599"/>
      <c r="I91" s="600"/>
      <c r="K91" s="148"/>
      <c r="L91" s="169" t="s">
        <v>156</v>
      </c>
      <c r="M91" s="170"/>
    </row>
    <row r="92" spans="1:13" x14ac:dyDescent="0.3">
      <c r="A92" s="165" t="s">
        <v>6</v>
      </c>
      <c r="B92" s="579" t="s">
        <v>112</v>
      </c>
      <c r="C92" s="580"/>
      <c r="D92" s="581"/>
      <c r="E92" s="165">
        <v>1.7</v>
      </c>
      <c r="F92" s="166">
        <f t="shared" si="0"/>
        <v>19.578269091792929</v>
      </c>
      <c r="G92" s="598" t="s">
        <v>110</v>
      </c>
      <c r="H92" s="599"/>
      <c r="I92" s="600"/>
      <c r="K92" s="148"/>
      <c r="L92" s="169"/>
      <c r="M92" s="170"/>
    </row>
    <row r="93" spans="1:13" x14ac:dyDescent="0.3">
      <c r="A93" s="165" t="s">
        <v>8</v>
      </c>
      <c r="B93" s="579" t="s">
        <v>113</v>
      </c>
      <c r="C93" s="580"/>
      <c r="D93" s="581"/>
      <c r="E93" s="165">
        <v>3.4521000000000002</v>
      </c>
      <c r="F93" s="166">
        <f t="shared" si="0"/>
        <v>39.756554548104923</v>
      </c>
      <c r="G93" s="598" t="s">
        <v>110</v>
      </c>
      <c r="H93" s="599"/>
      <c r="I93" s="600"/>
      <c r="K93" s="148"/>
      <c r="L93" s="169"/>
      <c r="M93" s="170"/>
    </row>
    <row r="94" spans="1:13" x14ac:dyDescent="0.3">
      <c r="A94" s="165" t="s">
        <v>10</v>
      </c>
      <c r="B94" s="579" t="s">
        <v>114</v>
      </c>
      <c r="C94" s="580"/>
      <c r="D94" s="581"/>
      <c r="E94" s="165">
        <v>0.30630000000000002</v>
      </c>
      <c r="F94" s="166">
        <f t="shared" si="0"/>
        <v>3.5275434251859852</v>
      </c>
      <c r="G94" s="598" t="s">
        <v>110</v>
      </c>
      <c r="H94" s="599"/>
      <c r="I94" s="600"/>
      <c r="K94" s="148"/>
      <c r="L94" s="169"/>
      <c r="M94" s="170"/>
    </row>
    <row r="95" spans="1:13" x14ac:dyDescent="0.3">
      <c r="A95" s="165" t="s">
        <v>29</v>
      </c>
      <c r="B95" s="579" t="s">
        <v>115</v>
      </c>
      <c r="C95" s="580"/>
      <c r="D95" s="581"/>
      <c r="E95" s="165">
        <v>4.1500000000000002E-2</v>
      </c>
      <c r="F95" s="166">
        <f t="shared" si="0"/>
        <v>0.47794009841729795</v>
      </c>
      <c r="G95" s="598" t="s">
        <v>110</v>
      </c>
      <c r="H95" s="599"/>
      <c r="I95" s="600"/>
      <c r="K95" s="148"/>
      <c r="L95" s="169"/>
      <c r="M95" s="170"/>
    </row>
    <row r="96" spans="1:13" x14ac:dyDescent="0.3">
      <c r="A96" s="165" t="s">
        <v>30</v>
      </c>
      <c r="B96" s="579" t="s">
        <v>116</v>
      </c>
      <c r="C96" s="580"/>
      <c r="D96" s="581"/>
      <c r="E96" s="165">
        <v>4.8899999999999999E-2</v>
      </c>
      <c r="F96" s="166">
        <f t="shared" si="0"/>
        <v>0.56316315211098478</v>
      </c>
      <c r="G96" s="598" t="s">
        <v>110</v>
      </c>
      <c r="H96" s="599"/>
      <c r="I96" s="600"/>
      <c r="K96" s="148"/>
      <c r="L96" s="169"/>
      <c r="M96" s="170"/>
    </row>
    <row r="97" spans="1:13" x14ac:dyDescent="0.3">
      <c r="A97" s="165" t="s">
        <v>41</v>
      </c>
      <c r="B97" s="579" t="s">
        <v>117</v>
      </c>
      <c r="C97" s="580"/>
      <c r="D97" s="581"/>
      <c r="E97" s="165">
        <v>0.02</v>
      </c>
      <c r="F97" s="166">
        <f t="shared" si="0"/>
        <v>0.23033257755050504</v>
      </c>
      <c r="G97" s="598" t="s">
        <v>110</v>
      </c>
      <c r="H97" s="599"/>
      <c r="I97" s="600"/>
      <c r="K97" s="148"/>
      <c r="L97" s="169"/>
      <c r="M97" s="170"/>
    </row>
    <row r="98" spans="1:13" x14ac:dyDescent="0.3">
      <c r="A98" s="165" t="s">
        <v>79</v>
      </c>
      <c r="B98" s="579" t="s">
        <v>118</v>
      </c>
      <c r="C98" s="580"/>
      <c r="D98" s="581"/>
      <c r="E98" s="165">
        <v>4.0000000000000001E-3</v>
      </c>
      <c r="F98" s="166">
        <f t="shared" si="0"/>
        <v>4.6066515510101012E-2</v>
      </c>
      <c r="G98" s="598" t="s">
        <v>110</v>
      </c>
      <c r="H98" s="599"/>
      <c r="I98" s="600"/>
      <c r="K98" s="148"/>
      <c r="L98" s="169"/>
      <c r="M98" s="170"/>
    </row>
    <row r="99" spans="1:13" x14ac:dyDescent="0.3">
      <c r="A99" s="165" t="s">
        <v>119</v>
      </c>
      <c r="B99" s="579" t="s">
        <v>120</v>
      </c>
      <c r="C99" s="580"/>
      <c r="D99" s="581"/>
      <c r="E99" s="165">
        <v>0.24809999999999999</v>
      </c>
      <c r="F99" s="166">
        <f t="shared" si="0"/>
        <v>2.8572756245140152</v>
      </c>
      <c r="G99" s="598" t="s">
        <v>110</v>
      </c>
      <c r="H99" s="599"/>
      <c r="I99" s="600"/>
      <c r="K99" s="148"/>
      <c r="L99" s="169"/>
      <c r="M99" s="170"/>
    </row>
    <row r="100" spans="1:13" x14ac:dyDescent="0.3">
      <c r="A100" s="165" t="s">
        <v>121</v>
      </c>
      <c r="B100" s="579" t="s">
        <v>122</v>
      </c>
      <c r="C100" s="580"/>
      <c r="D100" s="581"/>
      <c r="E100" s="165">
        <v>3.282</v>
      </c>
      <c r="F100" s="166">
        <f t="shared" si="0"/>
        <v>37.797575976037876</v>
      </c>
      <c r="G100" s="598" t="s">
        <v>110</v>
      </c>
      <c r="H100" s="599"/>
      <c r="I100" s="600"/>
      <c r="K100" s="148"/>
      <c r="L100" s="169"/>
      <c r="M100" s="170"/>
    </row>
    <row r="101" spans="1:13" x14ac:dyDescent="0.3">
      <c r="A101" s="165" t="s">
        <v>123</v>
      </c>
      <c r="B101" s="579" t="s">
        <v>124</v>
      </c>
      <c r="C101" s="580"/>
      <c r="D101" s="581"/>
      <c r="E101" s="165">
        <v>1.32E-2</v>
      </c>
      <c r="F101" s="166">
        <f t="shared" si="0"/>
        <v>0.15201950118333332</v>
      </c>
      <c r="G101" s="598" t="s">
        <v>110</v>
      </c>
      <c r="H101" s="599"/>
      <c r="I101" s="600"/>
      <c r="K101" s="148"/>
      <c r="L101" s="169"/>
      <c r="M101" s="170"/>
    </row>
    <row r="102" spans="1:13" x14ac:dyDescent="0.3">
      <c r="A102" s="165" t="s">
        <v>125</v>
      </c>
      <c r="B102" s="579" t="s">
        <v>72</v>
      </c>
      <c r="C102" s="580"/>
      <c r="D102" s="581"/>
      <c r="E102" s="165">
        <f>SUM(E90:E101)</f>
        <v>30.828400000000002</v>
      </c>
      <c r="F102" s="167">
        <f>SUM(F90:F101)</f>
        <v>355.03924168789945</v>
      </c>
      <c r="G102" s="598"/>
      <c r="H102" s="599"/>
      <c r="I102" s="600"/>
      <c r="K102" s="148"/>
      <c r="L102" s="169"/>
      <c r="M102" s="170"/>
    </row>
    <row r="104" spans="1:13" ht="15" customHeight="1" x14ac:dyDescent="0.35">
      <c r="A104" s="601" t="s">
        <v>126</v>
      </c>
      <c r="B104" s="601"/>
      <c r="C104" s="601"/>
      <c r="D104" s="601"/>
      <c r="E104" s="601"/>
      <c r="F104" s="601"/>
      <c r="G104" s="601"/>
      <c r="H104" s="601"/>
      <c r="I104" s="601"/>
      <c r="K104" s="602" t="s">
        <v>127</v>
      </c>
      <c r="L104" s="603"/>
      <c r="M104" s="604"/>
    </row>
    <row r="105" spans="1:13" x14ac:dyDescent="0.3">
      <c r="A105" s="605" t="s">
        <v>127</v>
      </c>
      <c r="B105" s="606"/>
      <c r="C105" s="606"/>
      <c r="D105" s="607"/>
      <c r="E105" s="153"/>
      <c r="F105" s="153" t="s">
        <v>128</v>
      </c>
      <c r="G105" s="585"/>
      <c r="H105" s="586"/>
      <c r="I105" s="587"/>
      <c r="K105" s="602" t="s">
        <v>153</v>
      </c>
      <c r="L105" s="603"/>
      <c r="M105" s="604"/>
    </row>
    <row r="106" spans="1:13" x14ac:dyDescent="0.3">
      <c r="A106" s="156" t="s">
        <v>1</v>
      </c>
      <c r="B106" s="576" t="s">
        <v>56</v>
      </c>
      <c r="C106" s="577"/>
      <c r="D106" s="578"/>
      <c r="E106" s="156"/>
      <c r="F106" s="156"/>
      <c r="G106" s="585"/>
      <c r="H106" s="586"/>
      <c r="I106" s="587"/>
      <c r="K106" s="172"/>
      <c r="L106" s="160" t="s">
        <v>156</v>
      </c>
      <c r="M106" s="161"/>
    </row>
    <row r="107" spans="1:13" x14ac:dyDescent="0.3">
      <c r="A107" s="156" t="s">
        <v>129</v>
      </c>
      <c r="B107" s="576" t="s">
        <v>171</v>
      </c>
      <c r="C107" s="577"/>
      <c r="D107" s="578"/>
      <c r="E107" s="156"/>
      <c r="F107" s="156" t="s">
        <v>3</v>
      </c>
      <c r="G107" s="585"/>
      <c r="H107" s="586"/>
      <c r="I107" s="587"/>
      <c r="K107" s="162"/>
      <c r="L107" s="160" t="s">
        <v>156</v>
      </c>
      <c r="M107" s="161"/>
    </row>
    <row r="108" spans="1:13" x14ac:dyDescent="0.3">
      <c r="A108" s="156" t="s">
        <v>130</v>
      </c>
      <c r="B108" s="576" t="s">
        <v>172</v>
      </c>
      <c r="C108" s="577"/>
      <c r="D108" s="578"/>
      <c r="E108" s="156"/>
      <c r="F108" s="156" t="s">
        <v>3</v>
      </c>
      <c r="G108" s="585"/>
      <c r="H108" s="586"/>
      <c r="I108" s="587"/>
      <c r="K108" s="162"/>
      <c r="L108" s="160" t="s">
        <v>156</v>
      </c>
      <c r="M108" s="161"/>
    </row>
    <row r="109" spans="1:13" x14ac:dyDescent="0.3">
      <c r="A109" s="156" t="s">
        <v>131</v>
      </c>
      <c r="B109" s="576" t="s">
        <v>173</v>
      </c>
      <c r="C109" s="577"/>
      <c r="D109" s="578"/>
      <c r="E109" s="156"/>
      <c r="F109" s="156" t="s">
        <v>3</v>
      </c>
      <c r="G109" s="585"/>
      <c r="H109" s="586"/>
      <c r="I109" s="587"/>
      <c r="K109" s="162"/>
      <c r="L109" s="160"/>
      <c r="M109" s="161"/>
    </row>
    <row r="110" spans="1:13" x14ac:dyDescent="0.3">
      <c r="A110" s="156" t="s">
        <v>132</v>
      </c>
      <c r="B110" s="576" t="s">
        <v>174</v>
      </c>
      <c r="C110" s="577"/>
      <c r="D110" s="578"/>
      <c r="E110" s="156"/>
      <c r="F110" s="156" t="s">
        <v>3</v>
      </c>
      <c r="G110" s="585"/>
      <c r="H110" s="586"/>
      <c r="I110" s="587"/>
      <c r="K110" s="162"/>
      <c r="L110" s="160"/>
      <c r="M110" s="161"/>
    </row>
    <row r="111" spans="1:13" x14ac:dyDescent="0.3">
      <c r="A111" s="156" t="s">
        <v>133</v>
      </c>
      <c r="B111" s="576" t="s">
        <v>175</v>
      </c>
      <c r="C111" s="577"/>
      <c r="D111" s="578"/>
      <c r="E111" s="156"/>
      <c r="F111" s="156" t="s">
        <v>3</v>
      </c>
      <c r="G111" s="585"/>
      <c r="H111" s="586"/>
      <c r="I111" s="587"/>
      <c r="K111" s="162"/>
      <c r="L111" s="160"/>
      <c r="M111" s="161"/>
    </row>
    <row r="112" spans="1:13" x14ac:dyDescent="0.3">
      <c r="A112" s="156" t="s">
        <v>135</v>
      </c>
      <c r="B112" s="576" t="s">
        <v>134</v>
      </c>
      <c r="C112" s="577"/>
      <c r="D112" s="578"/>
      <c r="E112" s="156"/>
      <c r="F112" s="156" t="s">
        <v>3</v>
      </c>
      <c r="G112" s="585"/>
      <c r="H112" s="586"/>
      <c r="I112" s="587"/>
      <c r="K112" s="162"/>
      <c r="L112" s="160"/>
      <c r="M112" s="161"/>
    </row>
    <row r="113" spans="1:13" x14ac:dyDescent="0.3">
      <c r="A113" s="156" t="s">
        <v>136</v>
      </c>
      <c r="B113" s="156" t="s">
        <v>72</v>
      </c>
      <c r="C113" s="156"/>
      <c r="D113" s="156"/>
      <c r="E113" s="156"/>
      <c r="F113" s="171">
        <v>41.75</v>
      </c>
      <c r="G113" s="585"/>
      <c r="H113" s="586"/>
      <c r="I113" s="587"/>
      <c r="K113" s="162" t="s">
        <v>176</v>
      </c>
      <c r="L113" s="160" t="s">
        <v>177</v>
      </c>
      <c r="M113" s="161" t="s">
        <v>156</v>
      </c>
    </row>
    <row r="115" spans="1:13" ht="17.399999999999999" x14ac:dyDescent="0.35">
      <c r="A115" s="594" t="s">
        <v>168</v>
      </c>
      <c r="B115" s="594"/>
      <c r="C115" s="594"/>
      <c r="D115" s="594"/>
      <c r="E115" s="594"/>
      <c r="F115" s="594"/>
      <c r="G115" s="594"/>
      <c r="H115" s="594"/>
      <c r="I115" s="594"/>
      <c r="K115" s="588" t="s">
        <v>137</v>
      </c>
      <c r="L115" s="589"/>
      <c r="M115" s="590"/>
    </row>
    <row r="116" spans="1:13" x14ac:dyDescent="0.3">
      <c r="A116" s="173">
        <v>6</v>
      </c>
      <c r="B116" s="174" t="s">
        <v>137</v>
      </c>
      <c r="C116" s="174"/>
      <c r="D116" s="174"/>
      <c r="E116" s="174" t="s">
        <v>27</v>
      </c>
      <c r="F116" s="174" t="s">
        <v>90</v>
      </c>
      <c r="G116" s="563" t="s">
        <v>66</v>
      </c>
      <c r="H116" s="564"/>
      <c r="I116" s="565"/>
      <c r="K116" s="591" t="s">
        <v>153</v>
      </c>
      <c r="L116" s="592"/>
      <c r="M116" s="593"/>
    </row>
    <row r="117" spans="1:13" x14ac:dyDescent="0.3">
      <c r="A117" s="175" t="s">
        <v>1</v>
      </c>
      <c r="B117" s="175" t="s">
        <v>138</v>
      </c>
      <c r="C117" s="175"/>
      <c r="D117" s="175"/>
      <c r="E117" s="176">
        <v>0.03</v>
      </c>
      <c r="F117" s="175"/>
      <c r="G117" s="563" t="s">
        <v>139</v>
      </c>
      <c r="H117" s="564"/>
      <c r="I117" s="565"/>
      <c r="K117" s="179"/>
      <c r="L117" s="180" t="s">
        <v>156</v>
      </c>
      <c r="M117" s="181"/>
    </row>
    <row r="118" spans="1:13" x14ac:dyDescent="0.3">
      <c r="A118" s="175" t="s">
        <v>4</v>
      </c>
      <c r="B118" s="175" t="s">
        <v>57</v>
      </c>
      <c r="C118" s="175"/>
      <c r="D118" s="175"/>
      <c r="E118" s="177">
        <v>6.7900000000000002E-2</v>
      </c>
      <c r="F118" s="175"/>
      <c r="G118" s="563" t="s">
        <v>139</v>
      </c>
      <c r="H118" s="564"/>
      <c r="I118" s="565"/>
      <c r="K118" s="182"/>
      <c r="L118" s="180" t="s">
        <v>156</v>
      </c>
      <c r="M118" s="181"/>
    </row>
    <row r="119" spans="1:13" x14ac:dyDescent="0.3">
      <c r="A119" s="175" t="s">
        <v>6</v>
      </c>
      <c r="B119" s="175" t="s">
        <v>140</v>
      </c>
      <c r="C119" s="175"/>
      <c r="D119" s="175"/>
      <c r="E119" s="178">
        <f>SUM(E120:E123)</f>
        <v>0.14250000000000002</v>
      </c>
      <c r="F119" s="175"/>
      <c r="G119" s="563" t="s">
        <v>139</v>
      </c>
      <c r="H119" s="564"/>
      <c r="I119" s="565"/>
      <c r="K119" s="182"/>
      <c r="L119" s="180" t="s">
        <v>156</v>
      </c>
      <c r="M119" s="181"/>
    </row>
    <row r="120" spans="1:13" x14ac:dyDescent="0.3">
      <c r="A120" s="175"/>
      <c r="B120" s="175" t="s">
        <v>141</v>
      </c>
      <c r="C120" s="175"/>
      <c r="D120" s="175"/>
      <c r="E120" s="470">
        <v>7.5999999999999998E-2</v>
      </c>
      <c r="F120" s="175"/>
      <c r="G120" s="563"/>
      <c r="H120" s="564"/>
      <c r="I120" s="565"/>
      <c r="K120" s="182"/>
      <c r="L120" s="180"/>
      <c r="M120" s="181"/>
    </row>
    <row r="121" spans="1:13" x14ac:dyDescent="0.3">
      <c r="A121" s="175"/>
      <c r="B121" s="175" t="s">
        <v>142</v>
      </c>
      <c r="C121" s="175"/>
      <c r="D121" s="175"/>
      <c r="E121" s="470">
        <v>1.6500000000000001E-2</v>
      </c>
      <c r="F121" s="175"/>
      <c r="G121" s="563"/>
      <c r="H121" s="564"/>
      <c r="I121" s="565"/>
      <c r="K121" s="182"/>
      <c r="L121" s="180"/>
      <c r="M121" s="181"/>
    </row>
    <row r="122" spans="1:13" x14ac:dyDescent="0.3">
      <c r="A122" s="175"/>
      <c r="B122" s="175" t="s">
        <v>143</v>
      </c>
      <c r="C122" s="175"/>
      <c r="D122" s="175"/>
      <c r="E122" s="470">
        <v>0.05</v>
      </c>
      <c r="F122" s="175"/>
      <c r="G122" s="563"/>
      <c r="H122" s="564"/>
      <c r="I122" s="565"/>
      <c r="K122" s="182"/>
      <c r="L122" s="180"/>
      <c r="M122" s="181"/>
    </row>
    <row r="123" spans="1:13" x14ac:dyDescent="0.3">
      <c r="A123" s="175"/>
      <c r="B123" s="175" t="s">
        <v>144</v>
      </c>
      <c r="C123" s="175"/>
      <c r="D123" s="175"/>
      <c r="E123" s="470">
        <v>0</v>
      </c>
      <c r="F123" s="175"/>
      <c r="G123" s="563"/>
      <c r="H123" s="564"/>
      <c r="I123" s="565"/>
      <c r="K123" s="182"/>
      <c r="L123" s="180"/>
      <c r="M123" s="181"/>
    </row>
    <row r="124" spans="1:13" x14ac:dyDescent="0.3">
      <c r="A124" s="175" t="s">
        <v>145</v>
      </c>
      <c r="B124" s="175" t="s">
        <v>72</v>
      </c>
      <c r="C124" s="175"/>
      <c r="D124" s="175"/>
      <c r="E124" s="178">
        <f>((1+E117)/(1-E119-E118))-1</f>
        <v>0.30445795339412363</v>
      </c>
      <c r="F124" s="508">
        <f>(F$31+F$72+F$85+F$102+F$113)*E124</f>
        <v>1046.4765645785685</v>
      </c>
      <c r="G124" s="563"/>
      <c r="H124" s="564"/>
      <c r="I124" s="565"/>
      <c r="K124" s="182"/>
      <c r="L124" s="180"/>
      <c r="M124" s="181"/>
    </row>
    <row r="126" spans="1:13" ht="15" thickBot="1" x14ac:dyDescent="0.35"/>
    <row r="127" spans="1:13" x14ac:dyDescent="0.3">
      <c r="A127" s="566" t="s">
        <v>178</v>
      </c>
      <c r="B127" s="567"/>
      <c r="C127" s="567"/>
      <c r="D127" s="567"/>
      <c r="E127" s="474"/>
      <c r="F127" s="475"/>
      <c r="G127" s="475"/>
      <c r="H127" s="475"/>
      <c r="I127" s="476"/>
      <c r="K127" s="595" t="s">
        <v>179</v>
      </c>
      <c r="L127" s="596"/>
      <c r="M127" s="597"/>
    </row>
    <row r="128" spans="1:13" x14ac:dyDescent="0.3">
      <c r="A128" s="477"/>
      <c r="B128" s="575" t="s">
        <v>146</v>
      </c>
      <c r="C128" s="575"/>
      <c r="D128" s="575"/>
      <c r="E128" s="478"/>
      <c r="F128" s="479" t="s">
        <v>90</v>
      </c>
      <c r="G128" s="478"/>
      <c r="H128" s="478"/>
      <c r="I128" s="480"/>
      <c r="K128" s="582" t="s">
        <v>153</v>
      </c>
      <c r="L128" s="583"/>
      <c r="M128" s="584"/>
    </row>
    <row r="129" spans="1:13" x14ac:dyDescent="0.3">
      <c r="A129" s="477" t="s">
        <v>1</v>
      </c>
      <c r="B129" s="575" t="s">
        <v>63</v>
      </c>
      <c r="C129" s="575"/>
      <c r="D129" s="575"/>
      <c r="E129" s="478"/>
      <c r="F129" s="479">
        <f>F31</f>
        <v>1492.53</v>
      </c>
      <c r="G129" s="478"/>
      <c r="H129" s="478"/>
      <c r="I129" s="480"/>
      <c r="K129" s="496"/>
      <c r="L129" s="497" t="s">
        <v>156</v>
      </c>
      <c r="M129" s="498"/>
    </row>
    <row r="130" spans="1:13" x14ac:dyDescent="0.3">
      <c r="A130" s="477" t="s">
        <v>4</v>
      </c>
      <c r="B130" s="575" t="s">
        <v>193</v>
      </c>
      <c r="C130" s="575"/>
      <c r="D130" s="575"/>
      <c r="E130" s="478"/>
      <c r="F130" s="479">
        <f>F72</f>
        <v>1264.2634840000001</v>
      </c>
      <c r="G130" s="478"/>
      <c r="H130" s="478"/>
      <c r="I130" s="480"/>
      <c r="K130" s="496"/>
      <c r="L130" s="497"/>
      <c r="M130" s="498"/>
    </row>
    <row r="131" spans="1:13" x14ac:dyDescent="0.3">
      <c r="A131" s="477" t="s">
        <v>6</v>
      </c>
      <c r="B131" s="575" t="s">
        <v>148</v>
      </c>
      <c r="C131" s="575"/>
      <c r="D131" s="575"/>
      <c r="E131" s="478"/>
      <c r="F131" s="479">
        <f>F85</f>
        <v>283.59653966666667</v>
      </c>
      <c r="G131" s="478"/>
      <c r="H131" s="478"/>
      <c r="I131" s="480"/>
      <c r="K131" s="496"/>
      <c r="L131" s="497" t="s">
        <v>156</v>
      </c>
      <c r="M131" s="498"/>
    </row>
    <row r="132" spans="1:13" x14ac:dyDescent="0.3">
      <c r="A132" s="477" t="s">
        <v>8</v>
      </c>
      <c r="B132" s="575" t="s">
        <v>149</v>
      </c>
      <c r="C132" s="575"/>
      <c r="D132" s="575"/>
      <c r="E132" s="478"/>
      <c r="F132" s="479">
        <f>F102</f>
        <v>355.03924168789945</v>
      </c>
      <c r="G132" s="478"/>
      <c r="H132" s="478"/>
      <c r="I132" s="480"/>
      <c r="K132" s="496"/>
      <c r="L132" s="497"/>
      <c r="M132" s="498"/>
    </row>
    <row r="133" spans="1:13" x14ac:dyDescent="0.3">
      <c r="A133" s="477" t="s">
        <v>10</v>
      </c>
      <c r="B133" s="575" t="s">
        <v>126</v>
      </c>
      <c r="C133" s="575"/>
      <c r="D133" s="575"/>
      <c r="E133" s="478"/>
      <c r="F133" s="479">
        <f>F113</f>
        <v>41.75</v>
      </c>
      <c r="G133" s="478"/>
      <c r="H133" s="478"/>
      <c r="I133" s="480"/>
      <c r="K133" s="496"/>
      <c r="L133" s="497"/>
      <c r="M133" s="498"/>
    </row>
    <row r="134" spans="1:13" x14ac:dyDescent="0.3">
      <c r="A134" s="477" t="s">
        <v>29</v>
      </c>
      <c r="B134" s="575" t="s">
        <v>150</v>
      </c>
      <c r="C134" s="575"/>
      <c r="D134" s="575"/>
      <c r="E134" s="478"/>
      <c r="F134" s="479">
        <f>F124</f>
        <v>1046.4765645785685</v>
      </c>
      <c r="G134" s="478"/>
      <c r="H134" s="478"/>
      <c r="I134" s="480"/>
      <c r="K134" s="496"/>
      <c r="L134" s="497"/>
      <c r="M134" s="498"/>
    </row>
    <row r="135" spans="1:13" ht="7.5" customHeight="1" x14ac:dyDescent="0.3">
      <c r="A135" s="477"/>
      <c r="B135" s="481"/>
      <c r="C135" s="482"/>
      <c r="D135" s="483"/>
      <c r="E135" s="478"/>
      <c r="F135" s="479"/>
      <c r="G135" s="478"/>
      <c r="H135" s="478"/>
      <c r="I135" s="480"/>
      <c r="K135" s="496"/>
      <c r="L135" s="497"/>
      <c r="M135" s="498"/>
    </row>
    <row r="136" spans="1:13" x14ac:dyDescent="0.3">
      <c r="A136" s="486"/>
      <c r="B136" s="572" t="s">
        <v>197</v>
      </c>
      <c r="C136" s="573"/>
      <c r="D136" s="574"/>
      <c r="E136" s="487"/>
      <c r="F136" s="485">
        <f>$F$129+F130+$F$131+$F$132+$F$133+$F$134</f>
        <v>4483.6558299331346</v>
      </c>
      <c r="G136" s="487"/>
      <c r="H136" s="487"/>
      <c r="I136" s="488"/>
      <c r="K136" s="499"/>
      <c r="L136" s="500"/>
      <c r="M136" s="501"/>
    </row>
    <row r="137" spans="1:13" ht="7.5" customHeight="1" x14ac:dyDescent="0.3">
      <c r="A137" s="486"/>
      <c r="B137" s="489"/>
      <c r="C137" s="490"/>
      <c r="D137" s="491"/>
      <c r="E137" s="487"/>
      <c r="F137" s="492"/>
      <c r="G137" s="487"/>
      <c r="H137" s="487"/>
      <c r="I137" s="488"/>
      <c r="K137" s="499"/>
      <c r="L137" s="500"/>
      <c r="M137" s="501"/>
    </row>
    <row r="138" spans="1:13" x14ac:dyDescent="0.3">
      <c r="A138" s="486"/>
      <c r="B138" s="572" t="s">
        <v>202</v>
      </c>
      <c r="C138" s="573"/>
      <c r="D138" s="574"/>
      <c r="E138" s="487"/>
      <c r="F138" s="492">
        <f>F136*12</f>
        <v>53803.869959197618</v>
      </c>
      <c r="G138" s="487"/>
      <c r="H138" s="487"/>
      <c r="I138" s="488"/>
      <c r="K138" s="499"/>
      <c r="L138" s="500"/>
      <c r="M138" s="501"/>
    </row>
  </sheetData>
  <mergeCells count="197">
    <mergeCell ref="A3:I3"/>
    <mergeCell ref="A5:I5"/>
    <mergeCell ref="B6:G6"/>
    <mergeCell ref="B7:G7"/>
    <mergeCell ref="B8:G8"/>
    <mergeCell ref="B9:G9"/>
    <mergeCell ref="A16:I16"/>
    <mergeCell ref="B17:G17"/>
    <mergeCell ref="H17:I17"/>
    <mergeCell ref="B18:G18"/>
    <mergeCell ref="H18:I18"/>
    <mergeCell ref="B19:G19"/>
    <mergeCell ref="H19:I19"/>
    <mergeCell ref="B10:G10"/>
    <mergeCell ref="A12:I12"/>
    <mergeCell ref="A13:B13"/>
    <mergeCell ref="C13:D13"/>
    <mergeCell ref="E13:I13"/>
    <mergeCell ref="A14:B14"/>
    <mergeCell ref="C14:D14"/>
    <mergeCell ref="E14:I14"/>
    <mergeCell ref="B24:D24"/>
    <mergeCell ref="G24:I24"/>
    <mergeCell ref="K24:M24"/>
    <mergeCell ref="B25:D25"/>
    <mergeCell ref="G25:I25"/>
    <mergeCell ref="B26:D26"/>
    <mergeCell ref="G26:I26"/>
    <mergeCell ref="B20:G20"/>
    <mergeCell ref="H20:I20"/>
    <mergeCell ref="B21:G21"/>
    <mergeCell ref="H21:I21"/>
    <mergeCell ref="A23:I23"/>
    <mergeCell ref="K23:M23"/>
    <mergeCell ref="B30:D30"/>
    <mergeCell ref="G30:I30"/>
    <mergeCell ref="B31:D31"/>
    <mergeCell ref="G31:I31"/>
    <mergeCell ref="A33:I33"/>
    <mergeCell ref="K33:M33"/>
    <mergeCell ref="B27:D27"/>
    <mergeCell ref="G27:I27"/>
    <mergeCell ref="B28:D28"/>
    <mergeCell ref="G28:I28"/>
    <mergeCell ref="B29:D29"/>
    <mergeCell ref="G29:I29"/>
    <mergeCell ref="B37:D37"/>
    <mergeCell ref="G37:I37"/>
    <mergeCell ref="B38:D38"/>
    <mergeCell ref="G38:I38"/>
    <mergeCell ref="A40:I40"/>
    <mergeCell ref="K40:M40"/>
    <mergeCell ref="A34:D34"/>
    <mergeCell ref="G34:I34"/>
    <mergeCell ref="K34:M34"/>
    <mergeCell ref="B35:D35"/>
    <mergeCell ref="G35:I35"/>
    <mergeCell ref="B36:D36"/>
    <mergeCell ref="G36:I36"/>
    <mergeCell ref="B44:D44"/>
    <mergeCell ref="G44:I44"/>
    <mergeCell ref="B45:D45"/>
    <mergeCell ref="G45:I45"/>
    <mergeCell ref="B46:D46"/>
    <mergeCell ref="G46:I46"/>
    <mergeCell ref="A41:D41"/>
    <mergeCell ref="G41:I41"/>
    <mergeCell ref="K41:M41"/>
    <mergeCell ref="B42:D42"/>
    <mergeCell ref="G42:I42"/>
    <mergeCell ref="B43:D43"/>
    <mergeCell ref="G43:I43"/>
    <mergeCell ref="B50:D50"/>
    <mergeCell ref="G50:I50"/>
    <mergeCell ref="G51:I51"/>
    <mergeCell ref="G52:I52"/>
    <mergeCell ref="A54:I54"/>
    <mergeCell ref="K54:M54"/>
    <mergeCell ref="B47:D47"/>
    <mergeCell ref="G47:I47"/>
    <mergeCell ref="B48:D48"/>
    <mergeCell ref="G48:I48"/>
    <mergeCell ref="B49:D49"/>
    <mergeCell ref="G49:I49"/>
    <mergeCell ref="B70:C70"/>
    <mergeCell ref="B71:C71"/>
    <mergeCell ref="B72:C72"/>
    <mergeCell ref="B68:C68"/>
    <mergeCell ref="G68:I68"/>
    <mergeCell ref="B69:C69"/>
    <mergeCell ref="G69:I69"/>
    <mergeCell ref="A55:D55"/>
    <mergeCell ref="K55:M55"/>
    <mergeCell ref="A66:I66"/>
    <mergeCell ref="K66:M66"/>
    <mergeCell ref="A67:C67"/>
    <mergeCell ref="G67:I67"/>
    <mergeCell ref="K67:M67"/>
    <mergeCell ref="B76:D76"/>
    <mergeCell ref="G76:I76"/>
    <mergeCell ref="B77:D77"/>
    <mergeCell ref="G77:I77"/>
    <mergeCell ref="B78:D78"/>
    <mergeCell ref="G78:I78"/>
    <mergeCell ref="A74:I74"/>
    <mergeCell ref="K74:M74"/>
    <mergeCell ref="A75:D75"/>
    <mergeCell ref="G75:I75"/>
    <mergeCell ref="K75:M75"/>
    <mergeCell ref="B82:D82"/>
    <mergeCell ref="G82:I82"/>
    <mergeCell ref="A83:I83"/>
    <mergeCell ref="A84:I84"/>
    <mergeCell ref="B85:D85"/>
    <mergeCell ref="A87:I87"/>
    <mergeCell ref="B79:D79"/>
    <mergeCell ref="G79:I79"/>
    <mergeCell ref="B80:D80"/>
    <mergeCell ref="G80:I80"/>
    <mergeCell ref="B81:D81"/>
    <mergeCell ref="G81:I81"/>
    <mergeCell ref="B90:D90"/>
    <mergeCell ref="G90:I90"/>
    <mergeCell ref="B91:D91"/>
    <mergeCell ref="G91:I91"/>
    <mergeCell ref="B92:D92"/>
    <mergeCell ref="G92:I92"/>
    <mergeCell ref="K87:M87"/>
    <mergeCell ref="A88:D88"/>
    <mergeCell ref="E88:I88"/>
    <mergeCell ref="K88:M88"/>
    <mergeCell ref="B89:D89"/>
    <mergeCell ref="G89:I89"/>
    <mergeCell ref="B96:D96"/>
    <mergeCell ref="G96:I96"/>
    <mergeCell ref="B97:D97"/>
    <mergeCell ref="G97:I97"/>
    <mergeCell ref="B98:D98"/>
    <mergeCell ref="G98:I98"/>
    <mergeCell ref="B93:D93"/>
    <mergeCell ref="G93:I93"/>
    <mergeCell ref="B94:D94"/>
    <mergeCell ref="G94:I94"/>
    <mergeCell ref="B95:D95"/>
    <mergeCell ref="G95:I95"/>
    <mergeCell ref="K104:M104"/>
    <mergeCell ref="A105:D105"/>
    <mergeCell ref="G105:I105"/>
    <mergeCell ref="K105:M105"/>
    <mergeCell ref="B99:D99"/>
    <mergeCell ref="G99:I99"/>
    <mergeCell ref="B100:D100"/>
    <mergeCell ref="G100:I100"/>
    <mergeCell ref="B101:D101"/>
    <mergeCell ref="G101:I101"/>
    <mergeCell ref="B106:D106"/>
    <mergeCell ref="G106:I106"/>
    <mergeCell ref="B107:D107"/>
    <mergeCell ref="G107:I107"/>
    <mergeCell ref="B108:D108"/>
    <mergeCell ref="G108:I108"/>
    <mergeCell ref="B102:D102"/>
    <mergeCell ref="G102:I102"/>
    <mergeCell ref="A104:I104"/>
    <mergeCell ref="B112:D112"/>
    <mergeCell ref="G112:I112"/>
    <mergeCell ref="G113:I113"/>
    <mergeCell ref="A115:I115"/>
    <mergeCell ref="K115:M115"/>
    <mergeCell ref="G116:I116"/>
    <mergeCell ref="K116:M116"/>
    <mergeCell ref="B109:D109"/>
    <mergeCell ref="G109:I109"/>
    <mergeCell ref="B110:D110"/>
    <mergeCell ref="G110:I110"/>
    <mergeCell ref="B111:D111"/>
    <mergeCell ref="G111:I111"/>
    <mergeCell ref="K127:M127"/>
    <mergeCell ref="B128:D128"/>
    <mergeCell ref="K128:M128"/>
    <mergeCell ref="G117:I117"/>
    <mergeCell ref="G118:I118"/>
    <mergeCell ref="G119:I119"/>
    <mergeCell ref="G120:I120"/>
    <mergeCell ref="G121:I121"/>
    <mergeCell ref="G122:I122"/>
    <mergeCell ref="B138:D138"/>
    <mergeCell ref="B132:D132"/>
    <mergeCell ref="B133:D133"/>
    <mergeCell ref="B134:D134"/>
    <mergeCell ref="B136:D136"/>
    <mergeCell ref="B129:D129"/>
    <mergeCell ref="B130:D130"/>
    <mergeCell ref="B131:D131"/>
    <mergeCell ref="G123:I123"/>
    <mergeCell ref="G124:I124"/>
    <mergeCell ref="A127:D127"/>
  </mergeCells>
  <pageMargins left="0.511811024" right="0.511811024" top="0.78740157499999996" bottom="0.78740157499999996" header="0.31496062000000002" footer="0.31496062000000002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497C-5FD3-428F-92BB-AA70A4071924}">
  <sheetPr>
    <tabColor theme="5" tint="-0.499984740745262"/>
  </sheetPr>
  <dimension ref="A1:M138"/>
  <sheetViews>
    <sheetView topLeftCell="A43" zoomScaleNormal="100" workbookViewId="0">
      <selection activeCell="I60" sqref="I60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105" t="s">
        <v>62</v>
      </c>
      <c r="B1" s="105"/>
      <c r="C1" s="105"/>
      <c r="D1" s="105"/>
      <c r="E1" s="105"/>
      <c r="F1" s="105"/>
      <c r="G1" s="105"/>
      <c r="H1" s="105"/>
      <c r="I1" s="105"/>
    </row>
    <row r="3" spans="1:9" ht="23.4" x14ac:dyDescent="0.45">
      <c r="A3" s="668" t="s">
        <v>204</v>
      </c>
      <c r="B3" s="669"/>
      <c r="C3" s="669"/>
      <c r="D3" s="669"/>
      <c r="E3" s="669"/>
      <c r="F3" s="669"/>
      <c r="G3" s="669"/>
      <c r="H3" s="669"/>
      <c r="I3" s="670"/>
    </row>
    <row r="5" spans="1:9" ht="17.399999999999999" x14ac:dyDescent="0.35">
      <c r="A5" s="663" t="s">
        <v>0</v>
      </c>
      <c r="B5" s="663"/>
      <c r="C5" s="663"/>
      <c r="D5" s="663"/>
      <c r="E5" s="663"/>
      <c r="F5" s="663"/>
      <c r="G5" s="663"/>
      <c r="H5" s="663"/>
      <c r="I5" s="663"/>
    </row>
    <row r="6" spans="1:9" x14ac:dyDescent="0.3">
      <c r="A6" s="106" t="s">
        <v>1</v>
      </c>
      <c r="B6" s="654" t="s">
        <v>2</v>
      </c>
      <c r="C6" s="655"/>
      <c r="D6" s="655"/>
      <c r="E6" s="655"/>
      <c r="F6" s="655"/>
      <c r="G6" s="656"/>
      <c r="H6" s="107" t="s">
        <v>3</v>
      </c>
      <c r="I6" s="106"/>
    </row>
    <row r="7" spans="1:9" x14ac:dyDescent="0.3">
      <c r="A7" s="108" t="s">
        <v>4</v>
      </c>
      <c r="B7" s="641" t="s">
        <v>5</v>
      </c>
      <c r="C7" s="642"/>
      <c r="D7" s="642"/>
      <c r="E7" s="642"/>
      <c r="F7" s="642"/>
      <c r="G7" s="643"/>
      <c r="H7" s="109" t="s">
        <v>3</v>
      </c>
      <c r="I7" s="108"/>
    </row>
    <row r="8" spans="1:9" x14ac:dyDescent="0.3">
      <c r="A8" s="108" t="s">
        <v>6</v>
      </c>
      <c r="B8" s="641" t="s">
        <v>7</v>
      </c>
      <c r="C8" s="642"/>
      <c r="D8" s="642"/>
      <c r="E8" s="642"/>
      <c r="F8" s="642"/>
      <c r="G8" s="643"/>
      <c r="H8" s="109">
        <v>2022</v>
      </c>
      <c r="I8" s="108"/>
    </row>
    <row r="9" spans="1:9" x14ac:dyDescent="0.3">
      <c r="A9" s="108" t="s">
        <v>8</v>
      </c>
      <c r="B9" s="641" t="s">
        <v>9</v>
      </c>
      <c r="C9" s="642"/>
      <c r="D9" s="642"/>
      <c r="E9" s="642"/>
      <c r="F9" s="642"/>
      <c r="G9" s="643"/>
      <c r="H9" s="109" t="s">
        <v>232</v>
      </c>
      <c r="I9" s="108"/>
    </row>
    <row r="10" spans="1:9" x14ac:dyDescent="0.3">
      <c r="A10" s="108" t="s">
        <v>10</v>
      </c>
      <c r="B10" s="641" t="s">
        <v>11</v>
      </c>
      <c r="C10" s="642"/>
      <c r="D10" s="642"/>
      <c r="E10" s="642"/>
      <c r="F10" s="642"/>
      <c r="G10" s="643"/>
      <c r="H10" s="109">
        <v>12</v>
      </c>
      <c r="I10" s="108"/>
    </row>
    <row r="12" spans="1:9" ht="17.399999999999999" x14ac:dyDescent="0.3">
      <c r="A12" s="665" t="s">
        <v>12</v>
      </c>
      <c r="B12" s="665"/>
      <c r="C12" s="665"/>
      <c r="D12" s="665"/>
      <c r="E12" s="665"/>
      <c r="F12" s="665"/>
      <c r="G12" s="665"/>
      <c r="H12" s="665"/>
      <c r="I12" s="665"/>
    </row>
    <row r="13" spans="1:9" x14ac:dyDescent="0.3">
      <c r="A13" s="666" t="s">
        <v>13</v>
      </c>
      <c r="B13" s="666"/>
      <c r="C13" s="666" t="s">
        <v>14</v>
      </c>
      <c r="D13" s="666"/>
      <c r="E13" s="666" t="s">
        <v>15</v>
      </c>
      <c r="F13" s="666"/>
      <c r="G13" s="666"/>
      <c r="H13" s="666"/>
      <c r="I13" s="666"/>
    </row>
    <row r="14" spans="1:9" x14ac:dyDescent="0.3">
      <c r="A14" s="661" t="s">
        <v>16</v>
      </c>
      <c r="B14" s="661"/>
      <c r="C14" s="661" t="s">
        <v>17</v>
      </c>
      <c r="D14" s="661"/>
      <c r="E14" s="667">
        <v>1</v>
      </c>
      <c r="F14" s="667"/>
      <c r="G14" s="667"/>
      <c r="H14" s="667"/>
      <c r="I14" s="667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665" t="s">
        <v>18</v>
      </c>
      <c r="B16" s="665"/>
      <c r="C16" s="665"/>
      <c r="D16" s="665"/>
      <c r="E16" s="665"/>
      <c r="F16" s="665"/>
      <c r="G16" s="665"/>
      <c r="H16" s="665"/>
      <c r="I16" s="665"/>
    </row>
    <row r="17" spans="1:13" x14ac:dyDescent="0.3">
      <c r="A17" s="110" t="s">
        <v>1</v>
      </c>
      <c r="B17" s="671" t="s">
        <v>19</v>
      </c>
      <c r="C17" s="671"/>
      <c r="D17" s="671"/>
      <c r="E17" s="671"/>
      <c r="F17" s="671"/>
      <c r="G17" s="671"/>
      <c r="H17" s="666" t="s">
        <v>204</v>
      </c>
      <c r="I17" s="666"/>
    </row>
    <row r="18" spans="1:13" x14ac:dyDescent="0.3">
      <c r="A18" s="111" t="s">
        <v>4</v>
      </c>
      <c r="B18" s="660" t="s">
        <v>21</v>
      </c>
      <c r="C18" s="660"/>
      <c r="D18" s="660"/>
      <c r="E18" s="660"/>
      <c r="F18" s="660"/>
      <c r="G18" s="660"/>
      <c r="H18" s="661" t="s">
        <v>205</v>
      </c>
      <c r="I18" s="661"/>
    </row>
    <row r="19" spans="1:13" x14ac:dyDescent="0.3">
      <c r="A19" s="111" t="s">
        <v>6</v>
      </c>
      <c r="B19" s="660" t="s">
        <v>23</v>
      </c>
      <c r="C19" s="660"/>
      <c r="D19" s="660"/>
      <c r="E19" s="660"/>
      <c r="F19" s="660"/>
      <c r="G19" s="660"/>
      <c r="H19" s="664">
        <v>1492.53</v>
      </c>
      <c r="I19" s="664"/>
    </row>
    <row r="20" spans="1:13" x14ac:dyDescent="0.3">
      <c r="A20" s="111" t="s">
        <v>8</v>
      </c>
      <c r="B20" s="660" t="s">
        <v>24</v>
      </c>
      <c r="C20" s="660"/>
      <c r="D20" s="660"/>
      <c r="E20" s="660"/>
      <c r="F20" s="660"/>
      <c r="G20" s="660"/>
      <c r="H20" s="661" t="s">
        <v>204</v>
      </c>
      <c r="I20" s="661"/>
    </row>
    <row r="21" spans="1:13" x14ac:dyDescent="0.3">
      <c r="A21" s="111" t="s">
        <v>10</v>
      </c>
      <c r="B21" s="660" t="s">
        <v>26</v>
      </c>
      <c r="C21" s="660"/>
      <c r="D21" s="660"/>
      <c r="E21" s="660"/>
      <c r="F21" s="660"/>
      <c r="G21" s="660"/>
      <c r="H21" s="662">
        <v>44927</v>
      </c>
      <c r="I21" s="662"/>
    </row>
    <row r="23" spans="1:13" ht="17.399999999999999" x14ac:dyDescent="0.35">
      <c r="A23" s="663" t="s">
        <v>63</v>
      </c>
      <c r="B23" s="663"/>
      <c r="C23" s="663"/>
      <c r="D23" s="663"/>
      <c r="E23" s="663"/>
      <c r="F23" s="663"/>
      <c r="G23" s="663"/>
      <c r="H23" s="663"/>
      <c r="I23" s="663"/>
      <c r="K23" s="651" t="s">
        <v>64</v>
      </c>
      <c r="L23" s="652"/>
      <c r="M23" s="653"/>
    </row>
    <row r="24" spans="1:13" x14ac:dyDescent="0.3">
      <c r="A24" s="106">
        <v>1</v>
      </c>
      <c r="B24" s="647" t="s">
        <v>64</v>
      </c>
      <c r="C24" s="647"/>
      <c r="D24" s="647"/>
      <c r="E24" s="112" t="s">
        <v>27</v>
      </c>
      <c r="F24" s="112" t="s">
        <v>65</v>
      </c>
      <c r="G24" s="648" t="s">
        <v>66</v>
      </c>
      <c r="H24" s="649"/>
      <c r="I24" s="650"/>
      <c r="K24" s="651" t="s">
        <v>153</v>
      </c>
      <c r="L24" s="652"/>
      <c r="M24" s="653"/>
    </row>
    <row r="25" spans="1:13" x14ac:dyDescent="0.3">
      <c r="A25" s="108" t="s">
        <v>1</v>
      </c>
      <c r="B25" s="654" t="s">
        <v>67</v>
      </c>
      <c r="C25" s="655"/>
      <c r="D25" s="656"/>
      <c r="E25" s="113">
        <v>1</v>
      </c>
      <c r="F25" s="505">
        <f>H19</f>
        <v>1492.53</v>
      </c>
      <c r="G25" s="657" t="s">
        <v>234</v>
      </c>
      <c r="H25" s="658"/>
      <c r="I25" s="659"/>
      <c r="K25" s="116"/>
      <c r="L25" s="117"/>
      <c r="M25" s="118"/>
    </row>
    <row r="26" spans="1:13" x14ac:dyDescent="0.3">
      <c r="A26" s="108" t="s">
        <v>4</v>
      </c>
      <c r="B26" s="641" t="s">
        <v>68</v>
      </c>
      <c r="C26" s="642"/>
      <c r="D26" s="643"/>
      <c r="E26" s="113">
        <v>0</v>
      </c>
      <c r="F26" s="114">
        <f>F25*E26</f>
        <v>0</v>
      </c>
      <c r="G26" s="644"/>
      <c r="H26" s="645"/>
      <c r="I26" s="646"/>
      <c r="K26" s="119"/>
      <c r="L26" s="120"/>
      <c r="M26" s="121"/>
    </row>
    <row r="27" spans="1:13" x14ac:dyDescent="0.3">
      <c r="A27" s="108" t="s">
        <v>6</v>
      </c>
      <c r="B27" s="641" t="s">
        <v>28</v>
      </c>
      <c r="C27" s="642"/>
      <c r="D27" s="643"/>
      <c r="E27" s="113">
        <v>0</v>
      </c>
      <c r="F27" s="114">
        <f>(7/12*(F25+F26))*E27</f>
        <v>0</v>
      </c>
      <c r="G27" s="644"/>
      <c r="H27" s="645"/>
      <c r="I27" s="646"/>
      <c r="K27" s="119"/>
      <c r="L27" s="120"/>
      <c r="M27" s="121"/>
    </row>
    <row r="28" spans="1:13" x14ac:dyDescent="0.3">
      <c r="A28" s="108" t="s">
        <v>8</v>
      </c>
      <c r="B28" s="641" t="s">
        <v>69</v>
      </c>
      <c r="C28" s="642"/>
      <c r="D28" s="643"/>
      <c r="E28" s="113">
        <v>0</v>
      </c>
      <c r="F28" s="114">
        <f>(E28)*(F25+F26)</f>
        <v>0</v>
      </c>
      <c r="G28" s="644"/>
      <c r="H28" s="645"/>
      <c r="I28" s="646"/>
      <c r="K28" s="119"/>
      <c r="L28" s="120"/>
      <c r="M28" s="121"/>
    </row>
    <row r="29" spans="1:13" x14ac:dyDescent="0.3">
      <c r="A29" s="108" t="s">
        <v>10</v>
      </c>
      <c r="B29" s="641" t="s">
        <v>70</v>
      </c>
      <c r="C29" s="642"/>
      <c r="D29" s="643"/>
      <c r="E29" s="113">
        <v>0</v>
      </c>
      <c r="F29" s="114">
        <f>F28*E29</f>
        <v>0</v>
      </c>
      <c r="G29" s="644"/>
      <c r="H29" s="645"/>
      <c r="I29" s="646"/>
      <c r="K29" s="119"/>
      <c r="L29" s="120"/>
      <c r="M29" s="121"/>
    </row>
    <row r="30" spans="1:13" x14ac:dyDescent="0.3">
      <c r="A30" s="108" t="s">
        <v>29</v>
      </c>
      <c r="B30" s="641" t="s">
        <v>31</v>
      </c>
      <c r="C30" s="642"/>
      <c r="D30" s="643"/>
      <c r="E30" s="113">
        <v>0</v>
      </c>
      <c r="F30" s="114">
        <v>0</v>
      </c>
      <c r="G30" s="644"/>
      <c r="H30" s="645"/>
      <c r="I30" s="646"/>
      <c r="K30" s="119"/>
      <c r="L30" s="120"/>
      <c r="M30" s="121"/>
    </row>
    <row r="31" spans="1:13" x14ac:dyDescent="0.3">
      <c r="A31" s="108" t="s">
        <v>71</v>
      </c>
      <c r="B31" s="641" t="s">
        <v>72</v>
      </c>
      <c r="C31" s="642"/>
      <c r="D31" s="643"/>
      <c r="E31" s="115"/>
      <c r="F31" s="114">
        <f>SUM(F25:F30)</f>
        <v>1492.53</v>
      </c>
      <c r="G31" s="644"/>
      <c r="H31" s="645"/>
      <c r="I31" s="646"/>
      <c r="K31" s="119"/>
      <c r="L31" s="120"/>
      <c r="M31" s="121"/>
    </row>
    <row r="33" spans="1:13" ht="17.399999999999999" x14ac:dyDescent="0.35">
      <c r="A33" s="624" t="s">
        <v>147</v>
      </c>
      <c r="B33" s="624"/>
      <c r="C33" s="624"/>
      <c r="D33" s="624"/>
      <c r="E33" s="624"/>
      <c r="F33" s="624"/>
      <c r="G33" s="624"/>
      <c r="H33" s="624"/>
      <c r="I33" s="624"/>
      <c r="K33" s="640" t="s">
        <v>154</v>
      </c>
      <c r="L33" s="640"/>
      <c r="M33" s="640"/>
    </row>
    <row r="34" spans="1:13" x14ac:dyDescent="0.3">
      <c r="A34" s="611" t="s">
        <v>73</v>
      </c>
      <c r="B34" s="611"/>
      <c r="C34" s="611"/>
      <c r="D34" s="611"/>
      <c r="E34" s="122" t="s">
        <v>27</v>
      </c>
      <c r="F34" s="122" t="s">
        <v>65</v>
      </c>
      <c r="G34" s="637" t="s">
        <v>66</v>
      </c>
      <c r="H34" s="638"/>
      <c r="I34" s="639"/>
      <c r="K34" s="640" t="s">
        <v>153</v>
      </c>
      <c r="L34" s="640"/>
      <c r="M34" s="640"/>
    </row>
    <row r="35" spans="1:13" x14ac:dyDescent="0.3">
      <c r="A35" s="123" t="s">
        <v>1</v>
      </c>
      <c r="B35" s="568" t="s">
        <v>151</v>
      </c>
      <c r="C35" s="629"/>
      <c r="D35" s="569"/>
      <c r="E35" s="127">
        <f>1/12</f>
        <v>8.3333333333333329E-2</v>
      </c>
      <c r="F35" s="128">
        <f>F31*E35</f>
        <v>124.3775</v>
      </c>
      <c r="G35" s="568" t="s">
        <v>71</v>
      </c>
      <c r="H35" s="629"/>
      <c r="I35" s="569"/>
      <c r="K35" s="141"/>
      <c r="L35" s="141"/>
      <c r="M35" s="141"/>
    </row>
    <row r="36" spans="1:13" x14ac:dyDescent="0.3">
      <c r="A36" s="129" t="s">
        <v>4</v>
      </c>
      <c r="B36" s="568" t="s">
        <v>32</v>
      </c>
      <c r="C36" s="629"/>
      <c r="D36" s="569"/>
      <c r="E36" s="506">
        <f>1/60</f>
        <v>1.6666666666666666E-2</v>
      </c>
      <c r="F36" s="128">
        <f>F31*E36</f>
        <v>24.875499999999999</v>
      </c>
      <c r="G36" s="568" t="s">
        <v>71</v>
      </c>
      <c r="H36" s="629"/>
      <c r="I36" s="569"/>
      <c r="K36" s="142" t="s">
        <v>229</v>
      </c>
      <c r="L36" s="142" t="s">
        <v>156</v>
      </c>
      <c r="M36" s="141" t="s">
        <v>156</v>
      </c>
    </row>
    <row r="37" spans="1:13" x14ac:dyDescent="0.3">
      <c r="A37" s="129" t="s">
        <v>74</v>
      </c>
      <c r="B37" s="568" t="s">
        <v>75</v>
      </c>
      <c r="C37" s="629"/>
      <c r="D37" s="569"/>
      <c r="E37" s="130">
        <f>1/3/12</f>
        <v>2.7777777777777776E-2</v>
      </c>
      <c r="F37" s="128">
        <f>F31*E37</f>
        <v>41.459166666666661</v>
      </c>
      <c r="G37" s="568" t="s">
        <v>71</v>
      </c>
      <c r="H37" s="629"/>
      <c r="I37" s="569"/>
      <c r="K37" s="141"/>
      <c r="L37" s="141"/>
      <c r="M37" s="141"/>
    </row>
    <row r="38" spans="1:13" x14ac:dyDescent="0.3">
      <c r="A38" s="129" t="s">
        <v>76</v>
      </c>
      <c r="B38" s="612" t="s">
        <v>33</v>
      </c>
      <c r="C38" s="613"/>
      <c r="D38" s="614"/>
      <c r="E38" s="131">
        <f>SUM(E35:E37)</f>
        <v>0.12777777777777777</v>
      </c>
      <c r="F38" s="128">
        <f>SUM(F35:F37)</f>
        <v>190.71216666666663</v>
      </c>
      <c r="G38" s="568"/>
      <c r="H38" s="629"/>
      <c r="I38" s="569"/>
      <c r="K38" s="141"/>
      <c r="L38" s="141"/>
      <c r="M38" s="141"/>
    </row>
    <row r="40" spans="1:13" ht="17.399999999999999" x14ac:dyDescent="0.35">
      <c r="A40" s="624" t="s">
        <v>147</v>
      </c>
      <c r="B40" s="624"/>
      <c r="C40" s="624"/>
      <c r="D40" s="624"/>
      <c r="E40" s="624"/>
      <c r="F40" s="624"/>
      <c r="G40" s="624"/>
      <c r="H40" s="624"/>
      <c r="I40" s="624"/>
      <c r="K40" s="612" t="s">
        <v>155</v>
      </c>
      <c r="L40" s="613"/>
      <c r="M40" s="614"/>
    </row>
    <row r="41" spans="1:13" x14ac:dyDescent="0.3">
      <c r="A41" s="611" t="s">
        <v>152</v>
      </c>
      <c r="B41" s="611"/>
      <c r="C41" s="611"/>
      <c r="D41" s="611"/>
      <c r="E41" s="132" t="s">
        <v>27</v>
      </c>
      <c r="F41" s="132" t="s">
        <v>65</v>
      </c>
      <c r="G41" s="612" t="s">
        <v>66</v>
      </c>
      <c r="H41" s="613"/>
      <c r="I41" s="614"/>
      <c r="K41" s="612" t="s">
        <v>153</v>
      </c>
      <c r="L41" s="613"/>
      <c r="M41" s="614"/>
    </row>
    <row r="42" spans="1:13" x14ac:dyDescent="0.3">
      <c r="A42" s="129" t="s">
        <v>1</v>
      </c>
      <c r="B42" s="570" t="s">
        <v>34</v>
      </c>
      <c r="C42" s="633"/>
      <c r="D42" s="571"/>
      <c r="E42" s="133">
        <v>0.2</v>
      </c>
      <c r="F42" s="134">
        <f>SUM(F31+F38)*E42</f>
        <v>336.64843333333334</v>
      </c>
      <c r="G42" s="568" t="s">
        <v>77</v>
      </c>
      <c r="H42" s="629"/>
      <c r="I42" s="569"/>
      <c r="K42" s="124"/>
      <c r="L42" s="125"/>
      <c r="M42" s="126"/>
    </row>
    <row r="43" spans="1:13" x14ac:dyDescent="0.3">
      <c r="A43" s="129" t="s">
        <v>4</v>
      </c>
      <c r="B43" s="570" t="s">
        <v>35</v>
      </c>
      <c r="C43" s="633"/>
      <c r="D43" s="571"/>
      <c r="E43" s="133">
        <v>2.5000000000000001E-2</v>
      </c>
      <c r="F43" s="134">
        <f>SUM(F31+F38)*E43</f>
        <v>42.081054166666668</v>
      </c>
      <c r="G43" s="568" t="s">
        <v>77</v>
      </c>
      <c r="H43" s="629"/>
      <c r="I43" s="569"/>
      <c r="K43" s="124"/>
      <c r="L43" s="125"/>
      <c r="M43" s="126"/>
    </row>
    <row r="44" spans="1:13" x14ac:dyDescent="0.3">
      <c r="A44" s="129" t="s">
        <v>6</v>
      </c>
      <c r="B44" s="570" t="s">
        <v>36</v>
      </c>
      <c r="C44" s="633"/>
      <c r="D44" s="571"/>
      <c r="E44" s="133">
        <v>0.03</v>
      </c>
      <c r="F44" s="134">
        <f>SUM(F31+F38)*E44</f>
        <v>50.497264999999999</v>
      </c>
      <c r="G44" s="568" t="s">
        <v>77</v>
      </c>
      <c r="H44" s="629"/>
      <c r="I44" s="569"/>
      <c r="K44" s="124"/>
      <c r="L44" s="125"/>
      <c r="M44" s="126"/>
    </row>
    <row r="45" spans="1:13" x14ac:dyDescent="0.3">
      <c r="A45" s="129" t="s">
        <v>8</v>
      </c>
      <c r="B45" s="570" t="s">
        <v>37</v>
      </c>
      <c r="C45" s="633"/>
      <c r="D45" s="571"/>
      <c r="E45" s="133">
        <v>1.4999999999999999E-2</v>
      </c>
      <c r="F45" s="134">
        <f>SUM(F31+F38)*E45</f>
        <v>25.248632499999999</v>
      </c>
      <c r="G45" s="568" t="s">
        <v>77</v>
      </c>
      <c r="H45" s="629"/>
      <c r="I45" s="569"/>
      <c r="K45" s="124"/>
      <c r="L45" s="125"/>
      <c r="M45" s="126"/>
    </row>
    <row r="46" spans="1:13" x14ac:dyDescent="0.3">
      <c r="A46" s="129" t="s">
        <v>10</v>
      </c>
      <c r="B46" s="570" t="s">
        <v>38</v>
      </c>
      <c r="C46" s="633"/>
      <c r="D46" s="571"/>
      <c r="E46" s="133">
        <v>0.01</v>
      </c>
      <c r="F46" s="134">
        <f>SUM(F31+F38)*E46</f>
        <v>16.832421666666669</v>
      </c>
      <c r="G46" s="568" t="s">
        <v>77</v>
      </c>
      <c r="H46" s="629"/>
      <c r="I46" s="569"/>
      <c r="K46" s="124"/>
      <c r="L46" s="125"/>
      <c r="M46" s="126"/>
    </row>
    <row r="47" spans="1:13" x14ac:dyDescent="0.3">
      <c r="A47" s="129" t="s">
        <v>29</v>
      </c>
      <c r="B47" s="570" t="s">
        <v>39</v>
      </c>
      <c r="C47" s="633"/>
      <c r="D47" s="571"/>
      <c r="E47" s="133">
        <v>6.0000000000000001E-3</v>
      </c>
      <c r="F47" s="134">
        <f>SUM(F31+F38)*E47</f>
        <v>10.099453</v>
      </c>
      <c r="G47" s="568" t="s">
        <v>77</v>
      </c>
      <c r="H47" s="629"/>
      <c r="I47" s="569"/>
      <c r="K47" s="124"/>
      <c r="L47" s="125"/>
      <c r="M47" s="126"/>
    </row>
    <row r="48" spans="1:13" x14ac:dyDescent="0.3">
      <c r="A48" s="129" t="s">
        <v>30</v>
      </c>
      <c r="B48" s="570" t="s">
        <v>40</v>
      </c>
      <c r="C48" s="633"/>
      <c r="D48" s="571"/>
      <c r="E48" s="133">
        <v>2E-3</v>
      </c>
      <c r="F48" s="134">
        <f>SUM(F31+F38)*E48</f>
        <v>3.3664843333333332</v>
      </c>
      <c r="G48" s="568" t="s">
        <v>77</v>
      </c>
      <c r="H48" s="629"/>
      <c r="I48" s="569"/>
      <c r="K48" s="124"/>
      <c r="L48" s="125"/>
      <c r="M48" s="126"/>
    </row>
    <row r="49" spans="1:13" x14ac:dyDescent="0.3">
      <c r="A49" s="129"/>
      <c r="B49" s="634" t="s">
        <v>78</v>
      </c>
      <c r="C49" s="635"/>
      <c r="D49" s="636"/>
      <c r="E49" s="135">
        <f>SUM(E42:E48)</f>
        <v>0.28800000000000003</v>
      </c>
      <c r="F49" s="136">
        <f>(F31+F38)*E49</f>
        <v>484.77374400000008</v>
      </c>
      <c r="G49" s="568" t="s">
        <v>77</v>
      </c>
      <c r="H49" s="629"/>
      <c r="I49" s="569"/>
      <c r="K49" s="124"/>
      <c r="L49" s="125"/>
      <c r="M49" s="126"/>
    </row>
    <row r="50" spans="1:13" x14ac:dyDescent="0.3">
      <c r="A50" s="129" t="s">
        <v>41</v>
      </c>
      <c r="B50" s="570" t="s">
        <v>42</v>
      </c>
      <c r="C50" s="633"/>
      <c r="D50" s="571"/>
      <c r="E50" s="133">
        <v>0.08</v>
      </c>
      <c r="F50" s="128">
        <f>SUM((F31+F38)*E50)</f>
        <v>134.65937333333335</v>
      </c>
      <c r="G50" s="568" t="s">
        <v>77</v>
      </c>
      <c r="H50" s="629"/>
      <c r="I50" s="569"/>
      <c r="K50" s="124"/>
      <c r="L50" s="125"/>
      <c r="M50" s="126"/>
    </row>
    <row r="51" spans="1:13" x14ac:dyDescent="0.3">
      <c r="A51" s="129" t="s">
        <v>80</v>
      </c>
      <c r="B51" s="137"/>
      <c r="C51" s="138"/>
      <c r="D51" s="139"/>
      <c r="E51" s="140"/>
      <c r="F51" s="128"/>
      <c r="G51" s="568"/>
      <c r="H51" s="629"/>
      <c r="I51" s="569"/>
      <c r="K51" s="124"/>
      <c r="L51" s="125"/>
      <c r="M51" s="126"/>
    </row>
    <row r="52" spans="1:13" x14ac:dyDescent="0.3">
      <c r="A52" s="129" t="s">
        <v>81</v>
      </c>
      <c r="B52" s="129" t="s">
        <v>72</v>
      </c>
      <c r="C52" s="129"/>
      <c r="D52" s="129"/>
      <c r="E52" s="127">
        <f>SUM(E49:E50)</f>
        <v>0.36800000000000005</v>
      </c>
      <c r="F52" s="128">
        <f>F50+F49</f>
        <v>619.43311733333348</v>
      </c>
      <c r="G52" s="568"/>
      <c r="H52" s="629"/>
      <c r="I52" s="569"/>
      <c r="K52" s="124"/>
      <c r="L52" s="125"/>
      <c r="M52" s="126"/>
    </row>
    <row r="54" spans="1:13" ht="17.399999999999999" x14ac:dyDescent="0.35">
      <c r="A54" s="624" t="s">
        <v>147</v>
      </c>
      <c r="B54" s="624"/>
      <c r="C54" s="624"/>
      <c r="D54" s="624"/>
      <c r="E54" s="624"/>
      <c r="F54" s="624"/>
      <c r="G54" s="624"/>
      <c r="H54" s="624"/>
      <c r="I54" s="624"/>
      <c r="K54" s="612" t="s">
        <v>162</v>
      </c>
      <c r="L54" s="613"/>
      <c r="M54" s="614"/>
    </row>
    <row r="55" spans="1:13" ht="17.399999999999999" x14ac:dyDescent="0.35">
      <c r="A55" s="630" t="s">
        <v>82</v>
      </c>
      <c r="B55" s="631"/>
      <c r="C55" s="631"/>
      <c r="D55" s="632"/>
      <c r="E55" s="143"/>
      <c r="F55" s="143"/>
      <c r="G55" s="143"/>
      <c r="H55" s="143"/>
      <c r="I55" s="143"/>
      <c r="K55" s="612" t="s">
        <v>153</v>
      </c>
      <c r="L55" s="613"/>
      <c r="M55" s="614"/>
    </row>
    <row r="56" spans="1:13" x14ac:dyDescent="0.3">
      <c r="A56" s="129"/>
      <c r="B56" s="144" t="s">
        <v>83</v>
      </c>
      <c r="C56" s="144" t="s">
        <v>84</v>
      </c>
      <c r="D56" s="144" t="s">
        <v>85</v>
      </c>
      <c r="E56" s="144" t="s">
        <v>86</v>
      </c>
      <c r="F56" s="132" t="s">
        <v>159</v>
      </c>
      <c r="G56" s="144" t="s">
        <v>87</v>
      </c>
      <c r="H56" s="144" t="s">
        <v>88</v>
      </c>
      <c r="I56" s="144" t="s">
        <v>158</v>
      </c>
      <c r="K56" s="124"/>
      <c r="L56" s="125"/>
      <c r="M56" s="126"/>
    </row>
    <row r="57" spans="1:13" x14ac:dyDescent="0.3">
      <c r="A57" s="129" t="s">
        <v>1</v>
      </c>
      <c r="B57" s="129" t="s">
        <v>182</v>
      </c>
      <c r="C57" s="129">
        <v>2</v>
      </c>
      <c r="D57" s="129">
        <v>22</v>
      </c>
      <c r="E57" s="129">
        <v>3.5</v>
      </c>
      <c r="F57" s="128">
        <f>SUM(I57-H57)</f>
        <v>64.4482</v>
      </c>
      <c r="G57" s="145">
        <v>0.06</v>
      </c>
      <c r="H57" s="146">
        <f>($F$25*G57)</f>
        <v>89.5518</v>
      </c>
      <c r="I57" s="129">
        <f>SUM(C57*D57*E57)</f>
        <v>154</v>
      </c>
      <c r="K57" s="148"/>
      <c r="L57" s="150"/>
      <c r="M57" s="151"/>
    </row>
    <row r="58" spans="1:13" x14ac:dyDescent="0.3">
      <c r="A58" s="129" t="s">
        <v>4</v>
      </c>
      <c r="B58" s="129" t="s">
        <v>45</v>
      </c>
      <c r="C58" s="129"/>
      <c r="D58" s="129">
        <v>22</v>
      </c>
      <c r="E58" s="129">
        <v>13.1</v>
      </c>
      <c r="F58" s="128">
        <f>SUM(I58-H58)</f>
        <v>230.56</v>
      </c>
      <c r="G58" s="145">
        <v>0.2</v>
      </c>
      <c r="H58" s="146">
        <f>(I58*G58)</f>
        <v>57.64</v>
      </c>
      <c r="I58" s="129">
        <f>SUM(D58*E58)</f>
        <v>288.2</v>
      </c>
      <c r="K58" s="148"/>
      <c r="L58" s="150" t="s">
        <v>156</v>
      </c>
      <c r="M58" s="151"/>
    </row>
    <row r="59" spans="1:13" x14ac:dyDescent="0.3">
      <c r="A59" s="129" t="s">
        <v>6</v>
      </c>
      <c r="B59" s="129" t="s">
        <v>58</v>
      </c>
      <c r="C59" s="129"/>
      <c r="D59" s="129"/>
      <c r="E59" s="129"/>
      <c r="F59" s="128">
        <v>122.19</v>
      </c>
      <c r="G59" s="129"/>
      <c r="H59" s="147"/>
      <c r="I59" s="129">
        <v>122.19</v>
      </c>
      <c r="K59" s="148"/>
      <c r="L59" s="536" t="s">
        <v>156</v>
      </c>
      <c r="M59" s="537"/>
    </row>
    <row r="60" spans="1:13" x14ac:dyDescent="0.3">
      <c r="A60" s="129" t="s">
        <v>8</v>
      </c>
      <c r="B60" s="129" t="s">
        <v>47</v>
      </c>
      <c r="C60" s="129"/>
      <c r="D60" s="129"/>
      <c r="E60" s="129"/>
      <c r="F60" s="128">
        <v>11.11</v>
      </c>
      <c r="G60" s="129"/>
      <c r="H60" s="147"/>
      <c r="I60" s="129">
        <v>11.11</v>
      </c>
      <c r="K60" s="148"/>
      <c r="L60" s="536" t="s">
        <v>156</v>
      </c>
      <c r="M60" s="537"/>
    </row>
    <row r="61" spans="1:13" x14ac:dyDescent="0.3">
      <c r="A61" s="129" t="s">
        <v>10</v>
      </c>
      <c r="B61" s="129" t="s">
        <v>48</v>
      </c>
      <c r="C61" s="129"/>
      <c r="D61" s="129"/>
      <c r="E61" s="129"/>
      <c r="F61" s="128">
        <v>3.81</v>
      </c>
      <c r="G61" s="129"/>
      <c r="H61" s="147">
        <v>1</v>
      </c>
      <c r="I61" s="129">
        <v>4.8099999999999996</v>
      </c>
      <c r="K61" s="148"/>
      <c r="L61" s="150" t="s">
        <v>156</v>
      </c>
      <c r="M61" s="151"/>
    </row>
    <row r="62" spans="1:13" x14ac:dyDescent="0.3">
      <c r="A62" s="129" t="s">
        <v>29</v>
      </c>
      <c r="B62" s="129" t="s">
        <v>157</v>
      </c>
      <c r="C62" s="129"/>
      <c r="D62" s="129"/>
      <c r="E62" s="129"/>
      <c r="F62" s="128">
        <v>0</v>
      </c>
      <c r="G62" s="129"/>
      <c r="H62" s="147"/>
      <c r="I62" s="129">
        <v>0</v>
      </c>
      <c r="K62" s="149"/>
      <c r="L62" s="150"/>
      <c r="M62" s="151"/>
    </row>
    <row r="63" spans="1:13" ht="7.5" customHeight="1" x14ac:dyDescent="0.3">
      <c r="A63" s="129"/>
      <c r="B63" s="129"/>
      <c r="C63" s="129"/>
      <c r="D63" s="129"/>
      <c r="E63" s="129"/>
      <c r="F63" s="128"/>
      <c r="G63" s="129"/>
      <c r="H63" s="147"/>
      <c r="I63" s="129"/>
      <c r="K63" s="149"/>
      <c r="L63" s="150"/>
      <c r="M63" s="151"/>
    </row>
    <row r="64" spans="1:13" x14ac:dyDescent="0.3">
      <c r="A64" s="129" t="s">
        <v>89</v>
      </c>
      <c r="B64" s="129" t="s">
        <v>186</v>
      </c>
      <c r="C64" s="129"/>
      <c r="D64" s="129"/>
      <c r="E64" s="129"/>
      <c r="F64" s="128">
        <f>F57+$F$58+$F$59+$F$60+$F$61+$F$62</f>
        <v>432.1182</v>
      </c>
      <c r="G64" s="129"/>
      <c r="H64" s="147"/>
      <c r="I64" s="129"/>
      <c r="K64" s="149"/>
      <c r="L64" s="150"/>
      <c r="M64" s="151"/>
    </row>
    <row r="66" spans="1:13" ht="17.399999999999999" x14ac:dyDescent="0.35">
      <c r="A66" s="624" t="s">
        <v>160</v>
      </c>
      <c r="B66" s="624"/>
      <c r="C66" s="624"/>
      <c r="D66" s="624"/>
      <c r="E66" s="624"/>
      <c r="F66" s="624"/>
      <c r="G66" s="624"/>
      <c r="H66" s="624"/>
      <c r="I66" s="624"/>
      <c r="K66" s="612" t="s">
        <v>163</v>
      </c>
      <c r="L66" s="613"/>
      <c r="M66" s="614"/>
    </row>
    <row r="67" spans="1:13" x14ac:dyDescent="0.3">
      <c r="A67" s="630" t="s">
        <v>161</v>
      </c>
      <c r="B67" s="631"/>
      <c r="C67" s="632"/>
      <c r="D67" s="123"/>
      <c r="E67" s="123"/>
      <c r="F67" s="122" t="s">
        <v>65</v>
      </c>
      <c r="G67" s="612" t="s">
        <v>66</v>
      </c>
      <c r="H67" s="613"/>
      <c r="I67" s="614"/>
      <c r="K67" s="612" t="s">
        <v>153</v>
      </c>
      <c r="L67" s="613"/>
      <c r="M67" s="614"/>
    </row>
    <row r="68" spans="1:13" x14ac:dyDescent="0.3">
      <c r="A68" s="123" t="s">
        <v>49</v>
      </c>
      <c r="B68" s="570" t="s">
        <v>91</v>
      </c>
      <c r="C68" s="571"/>
      <c r="D68" s="129"/>
      <c r="E68" s="129"/>
      <c r="F68" s="128">
        <f>F38</f>
        <v>190.71216666666663</v>
      </c>
      <c r="G68" s="568" t="s">
        <v>76</v>
      </c>
      <c r="H68" s="629"/>
      <c r="I68" s="569"/>
      <c r="K68" s="149"/>
      <c r="L68" s="150"/>
      <c r="M68" s="151"/>
    </row>
    <row r="69" spans="1:13" x14ac:dyDescent="0.3">
      <c r="A69" s="129" t="s">
        <v>50</v>
      </c>
      <c r="B69" s="570" t="s">
        <v>92</v>
      </c>
      <c r="C69" s="571"/>
      <c r="D69" s="129"/>
      <c r="E69" s="129"/>
      <c r="F69" s="128">
        <f>F52</f>
        <v>619.43311733333348</v>
      </c>
      <c r="G69" s="568" t="s">
        <v>81</v>
      </c>
      <c r="H69" s="629"/>
      <c r="I69" s="569"/>
      <c r="K69" s="149"/>
      <c r="L69" s="150"/>
      <c r="M69" s="151"/>
    </row>
    <row r="70" spans="1:13" x14ac:dyDescent="0.3">
      <c r="A70" s="129" t="s">
        <v>51</v>
      </c>
      <c r="B70" s="570" t="s">
        <v>190</v>
      </c>
      <c r="C70" s="571"/>
      <c r="D70" s="129"/>
      <c r="E70" s="129"/>
      <c r="F70" s="128">
        <f>F64</f>
        <v>432.1182</v>
      </c>
      <c r="G70" s="124"/>
      <c r="H70" s="125" t="s">
        <v>89</v>
      </c>
      <c r="I70" s="126"/>
      <c r="K70" s="149"/>
      <c r="L70" s="150"/>
      <c r="M70" s="151"/>
    </row>
    <row r="71" spans="1:13" ht="7.5" customHeight="1" x14ac:dyDescent="0.3">
      <c r="A71" s="129"/>
      <c r="B71" s="568"/>
      <c r="C71" s="569"/>
      <c r="D71" s="129"/>
      <c r="E71" s="129"/>
      <c r="F71" s="128"/>
      <c r="G71" s="124"/>
      <c r="H71" s="125"/>
      <c r="I71" s="126"/>
      <c r="K71" s="149"/>
      <c r="L71" s="150"/>
      <c r="M71" s="151"/>
    </row>
    <row r="72" spans="1:13" x14ac:dyDescent="0.3">
      <c r="A72" s="129" t="s">
        <v>93</v>
      </c>
      <c r="B72" s="570" t="s">
        <v>186</v>
      </c>
      <c r="C72" s="571"/>
      <c r="D72" s="129"/>
      <c r="E72" s="129"/>
      <c r="F72" s="128">
        <f>$F$68+$F$69+F70</f>
        <v>1242.2634840000001</v>
      </c>
      <c r="G72" s="124"/>
      <c r="H72" s="125"/>
      <c r="I72" s="126"/>
      <c r="K72" s="149"/>
      <c r="L72" s="150"/>
      <c r="M72" s="151"/>
    </row>
    <row r="74" spans="1:13" ht="17.399999999999999" x14ac:dyDescent="0.35">
      <c r="A74" s="601" t="s">
        <v>148</v>
      </c>
      <c r="B74" s="601"/>
      <c r="C74" s="601"/>
      <c r="D74" s="601"/>
      <c r="E74" s="601"/>
      <c r="F74" s="601"/>
      <c r="G74" s="601"/>
      <c r="H74" s="601"/>
      <c r="I74" s="601"/>
      <c r="K74" s="602" t="s">
        <v>94</v>
      </c>
      <c r="L74" s="603"/>
      <c r="M74" s="604"/>
    </row>
    <row r="75" spans="1:13" x14ac:dyDescent="0.3">
      <c r="A75" s="625" t="s">
        <v>94</v>
      </c>
      <c r="B75" s="625"/>
      <c r="C75" s="625"/>
      <c r="D75" s="625"/>
      <c r="E75" s="152" t="s">
        <v>27</v>
      </c>
      <c r="F75" s="152" t="s">
        <v>95</v>
      </c>
      <c r="G75" s="626" t="s">
        <v>66</v>
      </c>
      <c r="H75" s="627"/>
      <c r="I75" s="628"/>
      <c r="K75" s="602" t="s">
        <v>153</v>
      </c>
      <c r="L75" s="603"/>
      <c r="M75" s="604"/>
    </row>
    <row r="76" spans="1:13" x14ac:dyDescent="0.3">
      <c r="A76" s="153" t="s">
        <v>1</v>
      </c>
      <c r="B76" s="576" t="s">
        <v>53</v>
      </c>
      <c r="C76" s="577"/>
      <c r="D76" s="578"/>
      <c r="E76" s="154">
        <f>1/12</f>
        <v>8.3333333333333329E-2</v>
      </c>
      <c r="F76" s="155">
        <f>(F31+F72-F49)*E76</f>
        <v>187.50164499999997</v>
      </c>
      <c r="G76" s="585" t="s">
        <v>96</v>
      </c>
      <c r="H76" s="586"/>
      <c r="I76" s="587"/>
      <c r="K76" s="159"/>
      <c r="L76" s="160" t="s">
        <v>156</v>
      </c>
      <c r="M76" s="161"/>
    </row>
    <row r="77" spans="1:13" x14ac:dyDescent="0.3">
      <c r="A77" s="156" t="s">
        <v>4</v>
      </c>
      <c r="B77" s="576" t="s">
        <v>61</v>
      </c>
      <c r="C77" s="577"/>
      <c r="D77" s="578"/>
      <c r="E77" s="157">
        <v>0.4</v>
      </c>
      <c r="F77" s="155">
        <f>F50*E77</f>
        <v>53.863749333333345</v>
      </c>
      <c r="G77" s="585" t="s">
        <v>42</v>
      </c>
      <c r="H77" s="586"/>
      <c r="I77" s="587"/>
      <c r="K77" s="162" t="s">
        <v>164</v>
      </c>
      <c r="L77" s="160" t="s">
        <v>156</v>
      </c>
      <c r="M77" s="161"/>
    </row>
    <row r="78" spans="1:13" x14ac:dyDescent="0.3">
      <c r="A78" s="156" t="s">
        <v>6</v>
      </c>
      <c r="B78" s="576" t="s">
        <v>97</v>
      </c>
      <c r="C78" s="577"/>
      <c r="D78" s="578"/>
      <c r="E78" s="157">
        <v>0</v>
      </c>
      <c r="F78" s="158">
        <f>(F76+F77)*E78</f>
        <v>0</v>
      </c>
      <c r="G78" s="585" t="s">
        <v>98</v>
      </c>
      <c r="H78" s="586"/>
      <c r="I78" s="587"/>
      <c r="K78" s="162" t="s">
        <v>166</v>
      </c>
      <c r="L78" s="160" t="s">
        <v>167</v>
      </c>
      <c r="M78" s="161" t="s">
        <v>156</v>
      </c>
    </row>
    <row r="79" spans="1:13" x14ac:dyDescent="0.3">
      <c r="A79" s="156" t="s">
        <v>8</v>
      </c>
      <c r="B79" s="576" t="s">
        <v>99</v>
      </c>
      <c r="C79" s="577"/>
      <c r="D79" s="578"/>
      <c r="E79" s="154">
        <f>1/12</f>
        <v>8.3333333333333329E-2</v>
      </c>
      <c r="F79" s="155">
        <f>(F31+F72)*E79</f>
        <v>227.89945699999998</v>
      </c>
      <c r="G79" s="585" t="s">
        <v>100</v>
      </c>
      <c r="H79" s="586"/>
      <c r="I79" s="587"/>
      <c r="K79" s="162"/>
      <c r="L79" s="160"/>
      <c r="M79" s="161"/>
    </row>
    <row r="80" spans="1:13" x14ac:dyDescent="0.3">
      <c r="A80" s="156" t="s">
        <v>10</v>
      </c>
      <c r="B80" s="576" t="s">
        <v>101</v>
      </c>
      <c r="C80" s="577"/>
      <c r="D80" s="578"/>
      <c r="E80" s="157">
        <v>0.4</v>
      </c>
      <c r="F80" s="155">
        <f>F50*E80</f>
        <v>53.863749333333345</v>
      </c>
      <c r="G80" s="585" t="s">
        <v>42</v>
      </c>
      <c r="H80" s="586"/>
      <c r="I80" s="587"/>
      <c r="K80" s="162"/>
      <c r="L80" s="160"/>
      <c r="M80" s="161"/>
    </row>
    <row r="81" spans="1:13" x14ac:dyDescent="0.3">
      <c r="A81" s="156" t="s">
        <v>29</v>
      </c>
      <c r="B81" s="576" t="s">
        <v>102</v>
      </c>
      <c r="C81" s="577"/>
      <c r="D81" s="578"/>
      <c r="E81" s="157">
        <v>1</v>
      </c>
      <c r="F81" s="158">
        <f>(F79+F80)*E81</f>
        <v>281.7632063333333</v>
      </c>
      <c r="G81" s="585" t="s">
        <v>103</v>
      </c>
      <c r="H81" s="586"/>
      <c r="I81" s="587"/>
      <c r="K81" s="162" t="s">
        <v>167</v>
      </c>
      <c r="L81" s="160" t="s">
        <v>156</v>
      </c>
      <c r="M81" s="161"/>
    </row>
    <row r="82" spans="1:13" x14ac:dyDescent="0.3">
      <c r="A82" s="156" t="s">
        <v>30</v>
      </c>
      <c r="B82" s="576" t="s">
        <v>104</v>
      </c>
      <c r="C82" s="577"/>
      <c r="D82" s="578"/>
      <c r="E82" s="157">
        <v>0</v>
      </c>
      <c r="F82" s="158">
        <f>-1*(F35+F37)*E82</f>
        <v>0</v>
      </c>
      <c r="G82" s="585" t="s">
        <v>76</v>
      </c>
      <c r="H82" s="586"/>
      <c r="I82" s="587"/>
      <c r="K82" s="162" t="s">
        <v>165</v>
      </c>
      <c r="L82" s="160" t="s">
        <v>156</v>
      </c>
      <c r="M82" s="161"/>
    </row>
    <row r="83" spans="1:13" x14ac:dyDescent="0.3">
      <c r="A83" s="576"/>
      <c r="B83" s="577"/>
      <c r="C83" s="577"/>
      <c r="D83" s="577"/>
      <c r="E83" s="577"/>
      <c r="F83" s="577"/>
      <c r="G83" s="577"/>
      <c r="H83" s="577"/>
      <c r="I83" s="578"/>
      <c r="K83" s="162"/>
      <c r="L83" s="160"/>
      <c r="M83" s="161"/>
    </row>
    <row r="84" spans="1:13" x14ac:dyDescent="0.3">
      <c r="A84" s="576"/>
      <c r="B84" s="577"/>
      <c r="C84" s="577"/>
      <c r="D84" s="577"/>
      <c r="E84" s="577"/>
      <c r="F84" s="577"/>
      <c r="G84" s="577"/>
      <c r="H84" s="577"/>
      <c r="I84" s="578"/>
      <c r="K84" s="162"/>
      <c r="L84" s="160"/>
      <c r="M84" s="161"/>
    </row>
    <row r="85" spans="1:13" x14ac:dyDescent="0.3">
      <c r="A85" s="156" t="s">
        <v>105</v>
      </c>
      <c r="B85" s="621" t="s">
        <v>72</v>
      </c>
      <c r="C85" s="622"/>
      <c r="D85" s="623"/>
      <c r="E85" s="156"/>
      <c r="F85" s="507">
        <f>F78+F81+F82</f>
        <v>281.7632063333333</v>
      </c>
      <c r="G85" s="156"/>
      <c r="H85" s="156"/>
      <c r="I85" s="156"/>
      <c r="K85" s="162"/>
      <c r="L85" s="160"/>
      <c r="M85" s="161"/>
    </row>
    <row r="87" spans="1:13" ht="17.25" customHeight="1" x14ac:dyDescent="0.35">
      <c r="A87" s="624" t="s">
        <v>149</v>
      </c>
      <c r="B87" s="624"/>
      <c r="C87" s="624"/>
      <c r="D87" s="624"/>
      <c r="E87" s="624"/>
      <c r="F87" s="624"/>
      <c r="G87" s="624"/>
      <c r="H87" s="624"/>
      <c r="I87" s="624"/>
      <c r="K87" s="608" t="s">
        <v>54</v>
      </c>
      <c r="L87" s="609"/>
      <c r="M87" s="610"/>
    </row>
    <row r="88" spans="1:13" x14ac:dyDescent="0.3">
      <c r="A88" s="611" t="s">
        <v>106</v>
      </c>
      <c r="B88" s="611"/>
      <c r="C88" s="611"/>
      <c r="D88" s="611"/>
      <c r="E88" s="598"/>
      <c r="F88" s="599"/>
      <c r="G88" s="599"/>
      <c r="H88" s="599"/>
      <c r="I88" s="600"/>
      <c r="K88" s="612" t="s">
        <v>153</v>
      </c>
      <c r="L88" s="613"/>
      <c r="M88" s="614"/>
    </row>
    <row r="89" spans="1:13" ht="28.8" x14ac:dyDescent="0.3">
      <c r="A89" s="163" t="s">
        <v>55</v>
      </c>
      <c r="B89" s="615" t="s">
        <v>107</v>
      </c>
      <c r="C89" s="616"/>
      <c r="D89" s="617"/>
      <c r="E89" s="164" t="s">
        <v>108</v>
      </c>
      <c r="F89" s="164" t="s">
        <v>109</v>
      </c>
      <c r="G89" s="618" t="s">
        <v>66</v>
      </c>
      <c r="H89" s="619"/>
      <c r="I89" s="620"/>
      <c r="K89" s="168" t="s">
        <v>170</v>
      </c>
      <c r="L89" s="169" t="s">
        <v>156</v>
      </c>
      <c r="M89" s="170"/>
    </row>
    <row r="90" spans="1:13" x14ac:dyDescent="0.3">
      <c r="A90" s="165" t="s">
        <v>1</v>
      </c>
      <c r="B90" s="579" t="s">
        <v>32</v>
      </c>
      <c r="C90" s="580"/>
      <c r="D90" s="581"/>
      <c r="E90" s="165">
        <v>20.712299999999999</v>
      </c>
      <c r="F90" s="166">
        <f t="shared" ref="F90:F101" si="0">((($F$31+$F$72+$F$85)/22)*E90)/12</f>
        <v>236.66601188329957</v>
      </c>
      <c r="G90" s="598" t="s">
        <v>110</v>
      </c>
      <c r="H90" s="599"/>
      <c r="I90" s="600"/>
      <c r="K90" s="148"/>
      <c r="L90" s="169" t="s">
        <v>156</v>
      </c>
      <c r="M90" s="170"/>
    </row>
    <row r="91" spans="1:13" x14ac:dyDescent="0.3">
      <c r="A91" s="165" t="s">
        <v>4</v>
      </c>
      <c r="B91" s="579" t="s">
        <v>111</v>
      </c>
      <c r="C91" s="580"/>
      <c r="D91" s="581"/>
      <c r="E91" s="165">
        <v>1</v>
      </c>
      <c r="F91" s="166">
        <f t="shared" si="0"/>
        <v>11.426351099747473</v>
      </c>
      <c r="G91" s="598" t="s">
        <v>110</v>
      </c>
      <c r="H91" s="599"/>
      <c r="I91" s="600"/>
      <c r="K91" s="148"/>
      <c r="L91" s="169" t="s">
        <v>156</v>
      </c>
      <c r="M91" s="170"/>
    </row>
    <row r="92" spans="1:13" x14ac:dyDescent="0.3">
      <c r="A92" s="165" t="s">
        <v>6</v>
      </c>
      <c r="B92" s="579" t="s">
        <v>112</v>
      </c>
      <c r="C92" s="580"/>
      <c r="D92" s="581"/>
      <c r="E92" s="165">
        <v>1.7</v>
      </c>
      <c r="F92" s="166">
        <f t="shared" si="0"/>
        <v>19.424796869570702</v>
      </c>
      <c r="G92" s="598" t="s">
        <v>110</v>
      </c>
      <c r="H92" s="599"/>
      <c r="I92" s="600"/>
      <c r="K92" s="148"/>
      <c r="L92" s="169"/>
      <c r="M92" s="170"/>
    </row>
    <row r="93" spans="1:13" x14ac:dyDescent="0.3">
      <c r="A93" s="165" t="s">
        <v>8</v>
      </c>
      <c r="B93" s="579" t="s">
        <v>113</v>
      </c>
      <c r="C93" s="580"/>
      <c r="D93" s="581"/>
      <c r="E93" s="165">
        <v>3.4521000000000002</v>
      </c>
      <c r="F93" s="166">
        <f t="shared" si="0"/>
        <v>39.444906631438251</v>
      </c>
      <c r="G93" s="598" t="s">
        <v>110</v>
      </c>
      <c r="H93" s="599"/>
      <c r="I93" s="600"/>
      <c r="K93" s="148"/>
      <c r="L93" s="169"/>
      <c r="M93" s="170"/>
    </row>
    <row r="94" spans="1:13" x14ac:dyDescent="0.3">
      <c r="A94" s="165" t="s">
        <v>10</v>
      </c>
      <c r="B94" s="579" t="s">
        <v>114</v>
      </c>
      <c r="C94" s="580"/>
      <c r="D94" s="581"/>
      <c r="E94" s="165">
        <v>0.30630000000000002</v>
      </c>
      <c r="F94" s="166">
        <f t="shared" si="0"/>
        <v>3.4998913418526514</v>
      </c>
      <c r="G94" s="598" t="s">
        <v>110</v>
      </c>
      <c r="H94" s="599"/>
      <c r="I94" s="600"/>
      <c r="K94" s="148"/>
      <c r="L94" s="169"/>
      <c r="M94" s="170"/>
    </row>
    <row r="95" spans="1:13" x14ac:dyDescent="0.3">
      <c r="A95" s="165" t="s">
        <v>29</v>
      </c>
      <c r="B95" s="579" t="s">
        <v>115</v>
      </c>
      <c r="C95" s="580"/>
      <c r="D95" s="581"/>
      <c r="E95" s="165">
        <v>4.1500000000000002E-2</v>
      </c>
      <c r="F95" s="166">
        <f t="shared" si="0"/>
        <v>0.47419357063952017</v>
      </c>
      <c r="G95" s="598" t="s">
        <v>110</v>
      </c>
      <c r="H95" s="599"/>
      <c r="I95" s="600"/>
      <c r="K95" s="148"/>
      <c r="L95" s="169"/>
      <c r="M95" s="170"/>
    </row>
    <row r="96" spans="1:13" x14ac:dyDescent="0.3">
      <c r="A96" s="165" t="s">
        <v>30</v>
      </c>
      <c r="B96" s="579" t="s">
        <v>116</v>
      </c>
      <c r="C96" s="580"/>
      <c r="D96" s="581"/>
      <c r="E96" s="165">
        <v>4.8899999999999999E-2</v>
      </c>
      <c r="F96" s="166">
        <f t="shared" si="0"/>
        <v>0.55874856877765144</v>
      </c>
      <c r="G96" s="598" t="s">
        <v>110</v>
      </c>
      <c r="H96" s="599"/>
      <c r="I96" s="600"/>
      <c r="K96" s="148"/>
      <c r="L96" s="169"/>
      <c r="M96" s="170"/>
    </row>
    <row r="97" spans="1:13" x14ac:dyDescent="0.3">
      <c r="A97" s="165" t="s">
        <v>41</v>
      </c>
      <c r="B97" s="579" t="s">
        <v>117</v>
      </c>
      <c r="C97" s="580"/>
      <c r="D97" s="581"/>
      <c r="E97" s="165">
        <v>0.02</v>
      </c>
      <c r="F97" s="166">
        <f t="shared" si="0"/>
        <v>0.22852702199494948</v>
      </c>
      <c r="G97" s="598" t="s">
        <v>110</v>
      </c>
      <c r="H97" s="599"/>
      <c r="I97" s="600"/>
      <c r="K97" s="148"/>
      <c r="L97" s="169"/>
      <c r="M97" s="170"/>
    </row>
    <row r="98" spans="1:13" x14ac:dyDescent="0.3">
      <c r="A98" s="165" t="s">
        <v>79</v>
      </c>
      <c r="B98" s="579" t="s">
        <v>118</v>
      </c>
      <c r="C98" s="580"/>
      <c r="D98" s="581"/>
      <c r="E98" s="165">
        <v>4.0000000000000001E-3</v>
      </c>
      <c r="F98" s="166">
        <f t="shared" si="0"/>
        <v>4.5705404398989895E-2</v>
      </c>
      <c r="G98" s="598" t="s">
        <v>110</v>
      </c>
      <c r="H98" s="599"/>
      <c r="I98" s="600"/>
      <c r="K98" s="148"/>
      <c r="L98" s="169"/>
      <c r="M98" s="170"/>
    </row>
    <row r="99" spans="1:13" x14ac:dyDescent="0.3">
      <c r="A99" s="165" t="s">
        <v>119</v>
      </c>
      <c r="B99" s="579" t="s">
        <v>120</v>
      </c>
      <c r="C99" s="580"/>
      <c r="D99" s="581"/>
      <c r="E99" s="165">
        <v>0.24809999999999999</v>
      </c>
      <c r="F99" s="166">
        <f t="shared" si="0"/>
        <v>2.8348777078473479</v>
      </c>
      <c r="G99" s="598" t="s">
        <v>110</v>
      </c>
      <c r="H99" s="599"/>
      <c r="I99" s="600"/>
      <c r="K99" s="148"/>
      <c r="L99" s="169"/>
      <c r="M99" s="170"/>
    </row>
    <row r="100" spans="1:13" x14ac:dyDescent="0.3">
      <c r="A100" s="165" t="s">
        <v>121</v>
      </c>
      <c r="B100" s="579" t="s">
        <v>122</v>
      </c>
      <c r="C100" s="580"/>
      <c r="D100" s="581"/>
      <c r="E100" s="165">
        <v>3.282</v>
      </c>
      <c r="F100" s="166">
        <f t="shared" si="0"/>
        <v>37.501284309371208</v>
      </c>
      <c r="G100" s="598" t="s">
        <v>110</v>
      </c>
      <c r="H100" s="599"/>
      <c r="I100" s="600"/>
      <c r="K100" s="148"/>
      <c r="L100" s="169"/>
      <c r="M100" s="170"/>
    </row>
    <row r="101" spans="1:13" x14ac:dyDescent="0.3">
      <c r="A101" s="165" t="s">
        <v>123</v>
      </c>
      <c r="B101" s="579" t="s">
        <v>124</v>
      </c>
      <c r="C101" s="580"/>
      <c r="D101" s="581"/>
      <c r="E101" s="165">
        <v>1.32E-2</v>
      </c>
      <c r="F101" s="166">
        <f t="shared" si="0"/>
        <v>0.15082783451666665</v>
      </c>
      <c r="G101" s="598" t="s">
        <v>110</v>
      </c>
      <c r="H101" s="599"/>
      <c r="I101" s="600"/>
      <c r="K101" s="148"/>
      <c r="L101" s="169"/>
      <c r="M101" s="170"/>
    </row>
    <row r="102" spans="1:13" x14ac:dyDescent="0.3">
      <c r="A102" s="165" t="s">
        <v>125</v>
      </c>
      <c r="B102" s="579" t="s">
        <v>72</v>
      </c>
      <c r="C102" s="580"/>
      <c r="D102" s="581"/>
      <c r="E102" s="165">
        <f>SUM(E90:E101)</f>
        <v>30.828400000000002</v>
      </c>
      <c r="F102" s="167">
        <f>SUM(F90:F101)</f>
        <v>352.25612224345497</v>
      </c>
      <c r="G102" s="598"/>
      <c r="H102" s="599"/>
      <c r="I102" s="600"/>
      <c r="K102" s="148"/>
      <c r="L102" s="169"/>
      <c r="M102" s="170"/>
    </row>
    <row r="104" spans="1:13" ht="15" customHeight="1" x14ac:dyDescent="0.35">
      <c r="A104" s="601" t="s">
        <v>126</v>
      </c>
      <c r="B104" s="601"/>
      <c r="C104" s="601"/>
      <c r="D104" s="601"/>
      <c r="E104" s="601"/>
      <c r="F104" s="601"/>
      <c r="G104" s="601"/>
      <c r="H104" s="601"/>
      <c r="I104" s="601"/>
      <c r="K104" s="602" t="s">
        <v>127</v>
      </c>
      <c r="L104" s="603"/>
      <c r="M104" s="604"/>
    </row>
    <row r="105" spans="1:13" x14ac:dyDescent="0.3">
      <c r="A105" s="605" t="s">
        <v>127</v>
      </c>
      <c r="B105" s="606"/>
      <c r="C105" s="606"/>
      <c r="D105" s="607"/>
      <c r="E105" s="153"/>
      <c r="F105" s="153" t="s">
        <v>128</v>
      </c>
      <c r="G105" s="585"/>
      <c r="H105" s="586"/>
      <c r="I105" s="587"/>
      <c r="K105" s="602" t="s">
        <v>153</v>
      </c>
      <c r="L105" s="603"/>
      <c r="M105" s="604"/>
    </row>
    <row r="106" spans="1:13" x14ac:dyDescent="0.3">
      <c r="A106" s="156" t="s">
        <v>1</v>
      </c>
      <c r="B106" s="576" t="s">
        <v>56</v>
      </c>
      <c r="C106" s="577"/>
      <c r="D106" s="578"/>
      <c r="E106" s="156"/>
      <c r="F106" s="156"/>
      <c r="G106" s="585"/>
      <c r="H106" s="586"/>
      <c r="I106" s="587"/>
      <c r="K106" s="172"/>
      <c r="L106" s="160" t="s">
        <v>156</v>
      </c>
      <c r="M106" s="161"/>
    </row>
    <row r="107" spans="1:13" x14ac:dyDescent="0.3">
      <c r="A107" s="156" t="s">
        <v>129</v>
      </c>
      <c r="B107" s="576" t="s">
        <v>171</v>
      </c>
      <c r="C107" s="577"/>
      <c r="D107" s="578"/>
      <c r="E107" s="156"/>
      <c r="F107" s="156" t="s">
        <v>3</v>
      </c>
      <c r="G107" s="585"/>
      <c r="H107" s="586"/>
      <c r="I107" s="587"/>
      <c r="K107" s="162"/>
      <c r="L107" s="160" t="s">
        <v>156</v>
      </c>
      <c r="M107" s="161"/>
    </row>
    <row r="108" spans="1:13" x14ac:dyDescent="0.3">
      <c r="A108" s="156" t="s">
        <v>130</v>
      </c>
      <c r="B108" s="576" t="s">
        <v>172</v>
      </c>
      <c r="C108" s="577"/>
      <c r="D108" s="578"/>
      <c r="E108" s="156"/>
      <c r="F108" s="156" t="s">
        <v>3</v>
      </c>
      <c r="G108" s="585"/>
      <c r="H108" s="586"/>
      <c r="I108" s="587"/>
      <c r="K108" s="162"/>
      <c r="L108" s="160" t="s">
        <v>156</v>
      </c>
      <c r="M108" s="161"/>
    </row>
    <row r="109" spans="1:13" x14ac:dyDescent="0.3">
      <c r="A109" s="156" t="s">
        <v>131</v>
      </c>
      <c r="B109" s="576" t="s">
        <v>173</v>
      </c>
      <c r="C109" s="577"/>
      <c r="D109" s="578"/>
      <c r="E109" s="156"/>
      <c r="F109" s="156" t="s">
        <v>3</v>
      </c>
      <c r="G109" s="585"/>
      <c r="H109" s="586"/>
      <c r="I109" s="587"/>
      <c r="K109" s="162"/>
      <c r="L109" s="160"/>
      <c r="M109" s="161"/>
    </row>
    <row r="110" spans="1:13" x14ac:dyDescent="0.3">
      <c r="A110" s="156" t="s">
        <v>132</v>
      </c>
      <c r="B110" s="576" t="s">
        <v>174</v>
      </c>
      <c r="C110" s="577"/>
      <c r="D110" s="578"/>
      <c r="E110" s="156"/>
      <c r="F110" s="156" t="s">
        <v>3</v>
      </c>
      <c r="G110" s="585"/>
      <c r="H110" s="586"/>
      <c r="I110" s="587"/>
      <c r="K110" s="162"/>
      <c r="L110" s="160"/>
      <c r="M110" s="161"/>
    </row>
    <row r="111" spans="1:13" x14ac:dyDescent="0.3">
      <c r="A111" s="156" t="s">
        <v>133</v>
      </c>
      <c r="B111" s="576" t="s">
        <v>175</v>
      </c>
      <c r="C111" s="577"/>
      <c r="D111" s="578"/>
      <c r="E111" s="156"/>
      <c r="F111" s="156" t="s">
        <v>3</v>
      </c>
      <c r="G111" s="585"/>
      <c r="H111" s="586"/>
      <c r="I111" s="587"/>
      <c r="K111" s="162"/>
      <c r="L111" s="160"/>
      <c r="M111" s="161"/>
    </row>
    <row r="112" spans="1:13" x14ac:dyDescent="0.3">
      <c r="A112" s="156" t="s">
        <v>135</v>
      </c>
      <c r="B112" s="576" t="s">
        <v>134</v>
      </c>
      <c r="C112" s="577"/>
      <c r="D112" s="578"/>
      <c r="E112" s="156"/>
      <c r="F112" s="156" t="s">
        <v>3</v>
      </c>
      <c r="G112" s="585"/>
      <c r="H112" s="586"/>
      <c r="I112" s="587"/>
      <c r="K112" s="162"/>
      <c r="L112" s="160"/>
      <c r="M112" s="161"/>
    </row>
    <row r="113" spans="1:13" x14ac:dyDescent="0.3">
      <c r="A113" s="156" t="s">
        <v>136</v>
      </c>
      <c r="B113" s="156" t="s">
        <v>72</v>
      </c>
      <c r="C113" s="156"/>
      <c r="D113" s="156"/>
      <c r="E113" s="156"/>
      <c r="F113" s="171">
        <v>41.75</v>
      </c>
      <c r="G113" s="585"/>
      <c r="H113" s="586"/>
      <c r="I113" s="587"/>
      <c r="K113" s="162" t="s">
        <v>176</v>
      </c>
      <c r="L113" s="160" t="s">
        <v>177</v>
      </c>
      <c r="M113" s="161" t="s">
        <v>156</v>
      </c>
    </row>
    <row r="115" spans="1:13" ht="17.399999999999999" x14ac:dyDescent="0.35">
      <c r="A115" s="594" t="s">
        <v>168</v>
      </c>
      <c r="B115" s="594"/>
      <c r="C115" s="594"/>
      <c r="D115" s="594"/>
      <c r="E115" s="594"/>
      <c r="F115" s="594"/>
      <c r="G115" s="594"/>
      <c r="H115" s="594"/>
      <c r="I115" s="594"/>
      <c r="K115" s="588" t="s">
        <v>137</v>
      </c>
      <c r="L115" s="589"/>
      <c r="M115" s="590"/>
    </row>
    <row r="116" spans="1:13" x14ac:dyDescent="0.3">
      <c r="A116" s="173">
        <v>6</v>
      </c>
      <c r="B116" s="174" t="s">
        <v>137</v>
      </c>
      <c r="C116" s="174"/>
      <c r="D116" s="174"/>
      <c r="E116" s="174" t="s">
        <v>27</v>
      </c>
      <c r="F116" s="174" t="s">
        <v>90</v>
      </c>
      <c r="G116" s="563" t="s">
        <v>66</v>
      </c>
      <c r="H116" s="564"/>
      <c r="I116" s="565"/>
      <c r="K116" s="591" t="s">
        <v>153</v>
      </c>
      <c r="L116" s="592"/>
      <c r="M116" s="593"/>
    </row>
    <row r="117" spans="1:13" x14ac:dyDescent="0.3">
      <c r="A117" s="175" t="s">
        <v>1</v>
      </c>
      <c r="B117" s="175" t="s">
        <v>138</v>
      </c>
      <c r="C117" s="175"/>
      <c r="D117" s="175"/>
      <c r="E117" s="176">
        <v>0.03</v>
      </c>
      <c r="F117" s="175"/>
      <c r="G117" s="563" t="s">
        <v>139</v>
      </c>
      <c r="H117" s="564"/>
      <c r="I117" s="565"/>
      <c r="K117" s="179"/>
      <c r="L117" s="180" t="s">
        <v>156</v>
      </c>
      <c r="M117" s="181"/>
    </row>
    <row r="118" spans="1:13" x14ac:dyDescent="0.3">
      <c r="A118" s="175" t="s">
        <v>4</v>
      </c>
      <c r="B118" s="175" t="s">
        <v>57</v>
      </c>
      <c r="C118" s="175"/>
      <c r="D118" s="175"/>
      <c r="E118" s="177">
        <v>6.7900000000000002E-2</v>
      </c>
      <c r="F118" s="175"/>
      <c r="G118" s="563" t="s">
        <v>139</v>
      </c>
      <c r="H118" s="564"/>
      <c r="I118" s="565"/>
      <c r="K118" s="182"/>
      <c r="L118" s="180" t="s">
        <v>156</v>
      </c>
      <c r="M118" s="181"/>
    </row>
    <row r="119" spans="1:13" x14ac:dyDescent="0.3">
      <c r="A119" s="175" t="s">
        <v>6</v>
      </c>
      <c r="B119" s="175" t="s">
        <v>140</v>
      </c>
      <c r="C119" s="175"/>
      <c r="D119" s="175"/>
      <c r="E119" s="178">
        <f>SUM(E120:E123)</f>
        <v>0.14250000000000002</v>
      </c>
      <c r="F119" s="175"/>
      <c r="G119" s="563" t="s">
        <v>139</v>
      </c>
      <c r="H119" s="564"/>
      <c r="I119" s="565"/>
      <c r="K119" s="182"/>
      <c r="L119" s="180" t="s">
        <v>156</v>
      </c>
      <c r="M119" s="181"/>
    </row>
    <row r="120" spans="1:13" x14ac:dyDescent="0.3">
      <c r="A120" s="175"/>
      <c r="B120" s="175" t="s">
        <v>141</v>
      </c>
      <c r="C120" s="175"/>
      <c r="D120" s="175"/>
      <c r="E120" s="470">
        <v>7.5999999999999998E-2</v>
      </c>
      <c r="F120" s="175"/>
      <c r="G120" s="563"/>
      <c r="H120" s="564"/>
      <c r="I120" s="565"/>
      <c r="K120" s="182"/>
      <c r="L120" s="180"/>
      <c r="M120" s="181"/>
    </row>
    <row r="121" spans="1:13" x14ac:dyDescent="0.3">
      <c r="A121" s="175"/>
      <c r="B121" s="175" t="s">
        <v>142</v>
      </c>
      <c r="C121" s="175"/>
      <c r="D121" s="175"/>
      <c r="E121" s="470">
        <v>1.6500000000000001E-2</v>
      </c>
      <c r="F121" s="175"/>
      <c r="G121" s="563"/>
      <c r="H121" s="564"/>
      <c r="I121" s="565"/>
      <c r="K121" s="182"/>
      <c r="L121" s="180"/>
      <c r="M121" s="181"/>
    </row>
    <row r="122" spans="1:13" x14ac:dyDescent="0.3">
      <c r="A122" s="175"/>
      <c r="B122" s="175" t="s">
        <v>143</v>
      </c>
      <c r="C122" s="175"/>
      <c r="D122" s="175"/>
      <c r="E122" s="470">
        <v>0.05</v>
      </c>
      <c r="F122" s="175"/>
      <c r="G122" s="563"/>
      <c r="H122" s="564"/>
      <c r="I122" s="565"/>
      <c r="K122" s="182"/>
      <c r="L122" s="180"/>
      <c r="M122" s="181"/>
    </row>
    <row r="123" spans="1:13" x14ac:dyDescent="0.3">
      <c r="A123" s="175"/>
      <c r="B123" s="175" t="s">
        <v>144</v>
      </c>
      <c r="C123" s="175"/>
      <c r="D123" s="175"/>
      <c r="E123" s="470">
        <v>0</v>
      </c>
      <c r="F123" s="175"/>
      <c r="G123" s="563"/>
      <c r="H123" s="564"/>
      <c r="I123" s="565"/>
      <c r="K123" s="182"/>
      <c r="L123" s="180"/>
      <c r="M123" s="181"/>
    </row>
    <row r="124" spans="1:13" x14ac:dyDescent="0.3">
      <c r="A124" s="175" t="s">
        <v>145</v>
      </c>
      <c r="B124" s="175" t="s">
        <v>72</v>
      </c>
      <c r="C124" s="175"/>
      <c r="D124" s="175"/>
      <c r="E124" s="178">
        <f>((1+E117)/(1-E119-E118))-1</f>
        <v>0.30445795339412363</v>
      </c>
      <c r="F124" s="508">
        <f>(F$31+F$72+F$85+F$102+F$113)*E124</f>
        <v>1038.3729738392349</v>
      </c>
      <c r="G124" s="563"/>
      <c r="H124" s="564"/>
      <c r="I124" s="565"/>
      <c r="K124" s="182"/>
      <c r="L124" s="180"/>
      <c r="M124" s="181"/>
    </row>
    <row r="126" spans="1:13" ht="15" thickBot="1" x14ac:dyDescent="0.35"/>
    <row r="127" spans="1:13" x14ac:dyDescent="0.3">
      <c r="A127" s="566" t="s">
        <v>178</v>
      </c>
      <c r="B127" s="567"/>
      <c r="C127" s="567"/>
      <c r="D127" s="567"/>
      <c r="E127" s="474"/>
      <c r="F127" s="475"/>
      <c r="G127" s="475"/>
      <c r="H127" s="475"/>
      <c r="I127" s="476"/>
      <c r="K127" s="595" t="s">
        <v>179</v>
      </c>
      <c r="L127" s="596"/>
      <c r="M127" s="597"/>
    </row>
    <row r="128" spans="1:13" x14ac:dyDescent="0.3">
      <c r="A128" s="477"/>
      <c r="B128" s="575" t="s">
        <v>146</v>
      </c>
      <c r="C128" s="575"/>
      <c r="D128" s="575"/>
      <c r="E128" s="478"/>
      <c r="F128" s="479" t="s">
        <v>90</v>
      </c>
      <c r="G128" s="478"/>
      <c r="H128" s="478"/>
      <c r="I128" s="480"/>
      <c r="K128" s="582" t="s">
        <v>153</v>
      </c>
      <c r="L128" s="583"/>
      <c r="M128" s="584"/>
    </row>
    <row r="129" spans="1:13" x14ac:dyDescent="0.3">
      <c r="A129" s="477" t="s">
        <v>1</v>
      </c>
      <c r="B129" s="575" t="s">
        <v>63</v>
      </c>
      <c r="C129" s="575"/>
      <c r="D129" s="575"/>
      <c r="E129" s="478"/>
      <c r="F129" s="479">
        <f>F31</f>
        <v>1492.53</v>
      </c>
      <c r="G129" s="478"/>
      <c r="H129" s="478"/>
      <c r="I129" s="480"/>
      <c r="K129" s="496"/>
      <c r="L129" s="497" t="s">
        <v>156</v>
      </c>
      <c r="M129" s="498"/>
    </row>
    <row r="130" spans="1:13" x14ac:dyDescent="0.3">
      <c r="A130" s="477" t="s">
        <v>4</v>
      </c>
      <c r="B130" s="575" t="s">
        <v>194</v>
      </c>
      <c r="C130" s="575"/>
      <c r="D130" s="575"/>
      <c r="E130" s="478"/>
      <c r="F130" s="479">
        <f>F72</f>
        <v>1242.2634840000001</v>
      </c>
      <c r="G130" s="478"/>
      <c r="H130" s="478"/>
      <c r="I130" s="480"/>
      <c r="K130" s="496"/>
      <c r="L130" s="497"/>
      <c r="M130" s="498"/>
    </row>
    <row r="131" spans="1:13" x14ac:dyDescent="0.3">
      <c r="A131" s="477" t="s">
        <v>6</v>
      </c>
      <c r="B131" s="575" t="s">
        <v>148</v>
      </c>
      <c r="C131" s="575"/>
      <c r="D131" s="575"/>
      <c r="E131" s="478"/>
      <c r="F131" s="479">
        <f>F85</f>
        <v>281.7632063333333</v>
      </c>
      <c r="G131" s="478"/>
      <c r="H131" s="478"/>
      <c r="I131" s="480"/>
      <c r="K131" s="496"/>
      <c r="L131" s="497" t="s">
        <v>156</v>
      </c>
      <c r="M131" s="498"/>
    </row>
    <row r="132" spans="1:13" x14ac:dyDescent="0.3">
      <c r="A132" s="477" t="s">
        <v>8</v>
      </c>
      <c r="B132" s="575" t="s">
        <v>149</v>
      </c>
      <c r="C132" s="575"/>
      <c r="D132" s="575"/>
      <c r="E132" s="478"/>
      <c r="F132" s="479">
        <f>F102</f>
        <v>352.25612224345497</v>
      </c>
      <c r="G132" s="478"/>
      <c r="H132" s="478"/>
      <c r="I132" s="480"/>
      <c r="K132" s="496"/>
      <c r="L132" s="497"/>
      <c r="M132" s="498"/>
    </row>
    <row r="133" spans="1:13" x14ac:dyDescent="0.3">
      <c r="A133" s="477" t="s">
        <v>10</v>
      </c>
      <c r="B133" s="575" t="s">
        <v>126</v>
      </c>
      <c r="C133" s="575"/>
      <c r="D133" s="575"/>
      <c r="E133" s="478"/>
      <c r="F133" s="479">
        <f>F113</f>
        <v>41.75</v>
      </c>
      <c r="G133" s="478"/>
      <c r="H133" s="478"/>
      <c r="I133" s="480"/>
      <c r="K133" s="496"/>
      <c r="L133" s="497"/>
      <c r="M133" s="498"/>
    </row>
    <row r="134" spans="1:13" x14ac:dyDescent="0.3">
      <c r="A134" s="477" t="s">
        <v>29</v>
      </c>
      <c r="B134" s="575" t="s">
        <v>150</v>
      </c>
      <c r="C134" s="575"/>
      <c r="D134" s="575"/>
      <c r="E134" s="478"/>
      <c r="F134" s="479">
        <f>F124</f>
        <v>1038.3729738392349</v>
      </c>
      <c r="G134" s="478"/>
      <c r="H134" s="478"/>
      <c r="I134" s="480"/>
      <c r="K134" s="496"/>
      <c r="L134" s="497"/>
      <c r="M134" s="498"/>
    </row>
    <row r="135" spans="1:13" ht="7.5" customHeight="1" x14ac:dyDescent="0.3">
      <c r="A135" s="477"/>
      <c r="B135" s="481"/>
      <c r="C135" s="482"/>
      <c r="D135" s="483"/>
      <c r="E135" s="478"/>
      <c r="F135" s="479"/>
      <c r="G135" s="478"/>
      <c r="H135" s="478"/>
      <c r="I135" s="480"/>
      <c r="K135" s="496"/>
      <c r="L135" s="497"/>
      <c r="M135" s="498"/>
    </row>
    <row r="136" spans="1:13" x14ac:dyDescent="0.3">
      <c r="A136" s="486"/>
      <c r="B136" s="572" t="s">
        <v>198</v>
      </c>
      <c r="C136" s="573"/>
      <c r="D136" s="574"/>
      <c r="E136" s="487"/>
      <c r="F136" s="485">
        <f>$F$129+F130+$F$131+$F$132+$F$133+$F$134</f>
        <v>4448.9357864160229</v>
      </c>
      <c r="G136" s="487"/>
      <c r="H136" s="487"/>
      <c r="I136" s="488"/>
      <c r="K136" s="499"/>
      <c r="L136" s="500"/>
      <c r="M136" s="501"/>
    </row>
    <row r="137" spans="1:13" ht="7.5" customHeight="1" x14ac:dyDescent="0.3">
      <c r="A137" s="486"/>
      <c r="B137" s="489"/>
      <c r="C137" s="490"/>
      <c r="D137" s="491"/>
      <c r="E137" s="487"/>
      <c r="F137" s="492"/>
      <c r="G137" s="487"/>
      <c r="H137" s="487"/>
      <c r="I137" s="488"/>
      <c r="K137" s="499"/>
      <c r="L137" s="500"/>
      <c r="M137" s="501"/>
    </row>
    <row r="138" spans="1:13" x14ac:dyDescent="0.3">
      <c r="A138" s="486"/>
      <c r="B138" s="572" t="s">
        <v>201</v>
      </c>
      <c r="C138" s="573"/>
      <c r="D138" s="574"/>
      <c r="E138" s="487"/>
      <c r="F138" s="492">
        <f>F136*12</f>
        <v>53387.229436992275</v>
      </c>
      <c r="G138" s="487"/>
      <c r="H138" s="487"/>
      <c r="I138" s="488"/>
      <c r="K138" s="499"/>
      <c r="L138" s="500"/>
      <c r="M138" s="501"/>
    </row>
  </sheetData>
  <mergeCells count="197">
    <mergeCell ref="A3:I3"/>
    <mergeCell ref="A5:I5"/>
    <mergeCell ref="B6:G6"/>
    <mergeCell ref="B7:G7"/>
    <mergeCell ref="B8:G8"/>
    <mergeCell ref="B9:G9"/>
    <mergeCell ref="A16:I16"/>
    <mergeCell ref="B17:G17"/>
    <mergeCell ref="H17:I17"/>
    <mergeCell ref="B18:G18"/>
    <mergeCell ref="H18:I18"/>
    <mergeCell ref="B19:G19"/>
    <mergeCell ref="H19:I19"/>
    <mergeCell ref="B10:G10"/>
    <mergeCell ref="A12:I12"/>
    <mergeCell ref="A13:B13"/>
    <mergeCell ref="C13:D13"/>
    <mergeCell ref="E13:I13"/>
    <mergeCell ref="A14:B14"/>
    <mergeCell ref="C14:D14"/>
    <mergeCell ref="E14:I14"/>
    <mergeCell ref="B24:D24"/>
    <mergeCell ref="G24:I24"/>
    <mergeCell ref="K24:M24"/>
    <mergeCell ref="B25:D25"/>
    <mergeCell ref="G25:I25"/>
    <mergeCell ref="B26:D26"/>
    <mergeCell ref="G26:I26"/>
    <mergeCell ref="B20:G20"/>
    <mergeCell ref="H20:I20"/>
    <mergeCell ref="B21:G21"/>
    <mergeCell ref="H21:I21"/>
    <mergeCell ref="A23:I23"/>
    <mergeCell ref="K23:M23"/>
    <mergeCell ref="B30:D30"/>
    <mergeCell ref="G30:I30"/>
    <mergeCell ref="B31:D31"/>
    <mergeCell ref="G31:I31"/>
    <mergeCell ref="A33:I33"/>
    <mergeCell ref="K33:M33"/>
    <mergeCell ref="B27:D27"/>
    <mergeCell ref="G27:I27"/>
    <mergeCell ref="B28:D28"/>
    <mergeCell ref="G28:I28"/>
    <mergeCell ref="B29:D29"/>
    <mergeCell ref="G29:I29"/>
    <mergeCell ref="B37:D37"/>
    <mergeCell ref="G37:I37"/>
    <mergeCell ref="B38:D38"/>
    <mergeCell ref="G38:I38"/>
    <mergeCell ref="A40:I40"/>
    <mergeCell ref="K40:M40"/>
    <mergeCell ref="A34:D34"/>
    <mergeCell ref="G34:I34"/>
    <mergeCell ref="K34:M34"/>
    <mergeCell ref="B35:D35"/>
    <mergeCell ref="G35:I35"/>
    <mergeCell ref="B36:D36"/>
    <mergeCell ref="G36:I36"/>
    <mergeCell ref="B44:D44"/>
    <mergeCell ref="G44:I44"/>
    <mergeCell ref="B45:D45"/>
    <mergeCell ref="G45:I45"/>
    <mergeCell ref="B46:D46"/>
    <mergeCell ref="G46:I46"/>
    <mergeCell ref="A41:D41"/>
    <mergeCell ref="G41:I41"/>
    <mergeCell ref="K41:M41"/>
    <mergeCell ref="B42:D42"/>
    <mergeCell ref="G42:I42"/>
    <mergeCell ref="B43:D43"/>
    <mergeCell ref="G43:I43"/>
    <mergeCell ref="B50:D50"/>
    <mergeCell ref="G50:I50"/>
    <mergeCell ref="G51:I51"/>
    <mergeCell ref="G52:I52"/>
    <mergeCell ref="A54:I54"/>
    <mergeCell ref="K54:M54"/>
    <mergeCell ref="B47:D47"/>
    <mergeCell ref="G47:I47"/>
    <mergeCell ref="B48:D48"/>
    <mergeCell ref="G48:I48"/>
    <mergeCell ref="B49:D49"/>
    <mergeCell ref="G49:I49"/>
    <mergeCell ref="B70:C70"/>
    <mergeCell ref="B71:C71"/>
    <mergeCell ref="B68:C68"/>
    <mergeCell ref="G68:I68"/>
    <mergeCell ref="B69:C69"/>
    <mergeCell ref="G69:I69"/>
    <mergeCell ref="A55:D55"/>
    <mergeCell ref="K55:M55"/>
    <mergeCell ref="A66:I66"/>
    <mergeCell ref="K66:M66"/>
    <mergeCell ref="A67:C67"/>
    <mergeCell ref="G67:I67"/>
    <mergeCell ref="K67:M67"/>
    <mergeCell ref="B76:D76"/>
    <mergeCell ref="G76:I76"/>
    <mergeCell ref="B77:D77"/>
    <mergeCell ref="G77:I77"/>
    <mergeCell ref="B78:D78"/>
    <mergeCell ref="G78:I78"/>
    <mergeCell ref="B72:C72"/>
    <mergeCell ref="A74:I74"/>
    <mergeCell ref="K74:M74"/>
    <mergeCell ref="A75:D75"/>
    <mergeCell ref="G75:I75"/>
    <mergeCell ref="K75:M75"/>
    <mergeCell ref="B82:D82"/>
    <mergeCell ref="G82:I82"/>
    <mergeCell ref="A83:I83"/>
    <mergeCell ref="A84:I84"/>
    <mergeCell ref="B85:D85"/>
    <mergeCell ref="A87:I87"/>
    <mergeCell ref="B79:D79"/>
    <mergeCell ref="G79:I79"/>
    <mergeCell ref="B80:D80"/>
    <mergeCell ref="G80:I80"/>
    <mergeCell ref="B81:D81"/>
    <mergeCell ref="G81:I81"/>
    <mergeCell ref="B90:D90"/>
    <mergeCell ref="G90:I90"/>
    <mergeCell ref="B91:D91"/>
    <mergeCell ref="G91:I91"/>
    <mergeCell ref="B92:D92"/>
    <mergeCell ref="G92:I92"/>
    <mergeCell ref="K87:M87"/>
    <mergeCell ref="A88:D88"/>
    <mergeCell ref="E88:I88"/>
    <mergeCell ref="K88:M88"/>
    <mergeCell ref="B89:D89"/>
    <mergeCell ref="G89:I89"/>
    <mergeCell ref="B96:D96"/>
    <mergeCell ref="G96:I96"/>
    <mergeCell ref="B97:D97"/>
    <mergeCell ref="G97:I97"/>
    <mergeCell ref="B98:D98"/>
    <mergeCell ref="G98:I98"/>
    <mergeCell ref="B93:D93"/>
    <mergeCell ref="G93:I93"/>
    <mergeCell ref="B94:D94"/>
    <mergeCell ref="G94:I94"/>
    <mergeCell ref="B95:D95"/>
    <mergeCell ref="G95:I95"/>
    <mergeCell ref="K104:M104"/>
    <mergeCell ref="A105:D105"/>
    <mergeCell ref="G105:I105"/>
    <mergeCell ref="K105:M105"/>
    <mergeCell ref="B99:D99"/>
    <mergeCell ref="G99:I99"/>
    <mergeCell ref="B100:D100"/>
    <mergeCell ref="G100:I100"/>
    <mergeCell ref="B101:D101"/>
    <mergeCell ref="G101:I101"/>
    <mergeCell ref="B106:D106"/>
    <mergeCell ref="G106:I106"/>
    <mergeCell ref="B107:D107"/>
    <mergeCell ref="G107:I107"/>
    <mergeCell ref="B108:D108"/>
    <mergeCell ref="G108:I108"/>
    <mergeCell ref="B102:D102"/>
    <mergeCell ref="G102:I102"/>
    <mergeCell ref="A104:I104"/>
    <mergeCell ref="B112:D112"/>
    <mergeCell ref="G112:I112"/>
    <mergeCell ref="G113:I113"/>
    <mergeCell ref="A115:I115"/>
    <mergeCell ref="K115:M115"/>
    <mergeCell ref="G116:I116"/>
    <mergeCell ref="K116:M116"/>
    <mergeCell ref="B109:D109"/>
    <mergeCell ref="G109:I109"/>
    <mergeCell ref="B110:D110"/>
    <mergeCell ref="G110:I110"/>
    <mergeCell ref="B111:D111"/>
    <mergeCell ref="G111:I111"/>
    <mergeCell ref="K127:M127"/>
    <mergeCell ref="B128:D128"/>
    <mergeCell ref="K128:M128"/>
    <mergeCell ref="G117:I117"/>
    <mergeCell ref="G118:I118"/>
    <mergeCell ref="G119:I119"/>
    <mergeCell ref="G120:I120"/>
    <mergeCell ref="G121:I121"/>
    <mergeCell ref="G122:I122"/>
    <mergeCell ref="B138:D138"/>
    <mergeCell ref="B132:D132"/>
    <mergeCell ref="B133:D133"/>
    <mergeCell ref="B134:D134"/>
    <mergeCell ref="B136:D136"/>
    <mergeCell ref="B129:D129"/>
    <mergeCell ref="B130:D130"/>
    <mergeCell ref="B131:D131"/>
    <mergeCell ref="G123:I123"/>
    <mergeCell ref="G124:I124"/>
    <mergeCell ref="A127:D127"/>
  </mergeCells>
  <pageMargins left="0.511811024" right="0.511811024" top="0.78740157499999996" bottom="0.78740157499999996" header="0.31496062000000002" footer="0.31496062000000002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FAA4-C1B6-4573-8DE8-E957CF3A8306}">
  <sheetPr>
    <tabColor theme="5" tint="-0.499984740745262"/>
  </sheetPr>
  <dimension ref="A1:M138"/>
  <sheetViews>
    <sheetView topLeftCell="A49" zoomScaleNormal="100" workbookViewId="0">
      <selection activeCell="I62" sqref="I62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105" t="s">
        <v>62</v>
      </c>
      <c r="B1" s="105"/>
      <c r="C1" s="105"/>
      <c r="D1" s="105"/>
      <c r="E1" s="105"/>
      <c r="F1" s="105"/>
      <c r="G1" s="105"/>
      <c r="H1" s="105"/>
      <c r="I1" s="105"/>
    </row>
    <row r="3" spans="1:9" ht="23.4" x14ac:dyDescent="0.45">
      <c r="A3" s="668" t="s">
        <v>204</v>
      </c>
      <c r="B3" s="669"/>
      <c r="C3" s="669"/>
      <c r="D3" s="669"/>
      <c r="E3" s="669"/>
      <c r="F3" s="669"/>
      <c r="G3" s="669"/>
      <c r="H3" s="669"/>
      <c r="I3" s="670"/>
    </row>
    <row r="5" spans="1:9" ht="17.399999999999999" x14ac:dyDescent="0.35">
      <c r="A5" s="663" t="s">
        <v>0</v>
      </c>
      <c r="B5" s="663"/>
      <c r="C5" s="663"/>
      <c r="D5" s="663"/>
      <c r="E5" s="663"/>
      <c r="F5" s="663"/>
      <c r="G5" s="663"/>
      <c r="H5" s="663"/>
      <c r="I5" s="663"/>
    </row>
    <row r="6" spans="1:9" x14ac:dyDescent="0.3">
      <c r="A6" s="106" t="s">
        <v>1</v>
      </c>
      <c r="B6" s="654" t="s">
        <v>2</v>
      </c>
      <c r="C6" s="655"/>
      <c r="D6" s="655"/>
      <c r="E6" s="655"/>
      <c r="F6" s="655"/>
      <c r="G6" s="656"/>
      <c r="H6" s="107" t="s">
        <v>3</v>
      </c>
      <c r="I6" s="106"/>
    </row>
    <row r="7" spans="1:9" x14ac:dyDescent="0.3">
      <c r="A7" s="108" t="s">
        <v>4</v>
      </c>
      <c r="B7" s="641" t="s">
        <v>5</v>
      </c>
      <c r="C7" s="642"/>
      <c r="D7" s="642"/>
      <c r="E7" s="642"/>
      <c r="F7" s="642"/>
      <c r="G7" s="643"/>
      <c r="H7" s="109" t="s">
        <v>3</v>
      </c>
      <c r="I7" s="108"/>
    </row>
    <row r="8" spans="1:9" x14ac:dyDescent="0.3">
      <c r="A8" s="108" t="s">
        <v>6</v>
      </c>
      <c r="B8" s="641" t="s">
        <v>7</v>
      </c>
      <c r="C8" s="642"/>
      <c r="D8" s="642"/>
      <c r="E8" s="642"/>
      <c r="F8" s="642"/>
      <c r="G8" s="643"/>
      <c r="H8" s="109">
        <v>2022</v>
      </c>
      <c r="I8" s="108"/>
    </row>
    <row r="9" spans="1:9" x14ac:dyDescent="0.3">
      <c r="A9" s="108" t="s">
        <v>8</v>
      </c>
      <c r="B9" s="641" t="s">
        <v>9</v>
      </c>
      <c r="C9" s="642"/>
      <c r="D9" s="642"/>
      <c r="E9" s="642"/>
      <c r="F9" s="642"/>
      <c r="G9" s="643"/>
      <c r="H9" s="109" t="s">
        <v>235</v>
      </c>
      <c r="I9" s="108"/>
    </row>
    <row r="10" spans="1:9" x14ac:dyDescent="0.3">
      <c r="A10" s="108" t="s">
        <v>10</v>
      </c>
      <c r="B10" s="641" t="s">
        <v>11</v>
      </c>
      <c r="C10" s="642"/>
      <c r="D10" s="642"/>
      <c r="E10" s="642"/>
      <c r="F10" s="642"/>
      <c r="G10" s="643"/>
      <c r="H10" s="109">
        <v>12</v>
      </c>
      <c r="I10" s="108"/>
    </row>
    <row r="12" spans="1:9" ht="17.399999999999999" x14ac:dyDescent="0.3">
      <c r="A12" s="665" t="s">
        <v>12</v>
      </c>
      <c r="B12" s="665"/>
      <c r="C12" s="665"/>
      <c r="D12" s="665"/>
      <c r="E12" s="665"/>
      <c r="F12" s="665"/>
      <c r="G12" s="665"/>
      <c r="H12" s="665"/>
      <c r="I12" s="665"/>
    </row>
    <row r="13" spans="1:9" x14ac:dyDescent="0.3">
      <c r="A13" s="666" t="s">
        <v>13</v>
      </c>
      <c r="B13" s="666"/>
      <c r="C13" s="666" t="s">
        <v>14</v>
      </c>
      <c r="D13" s="666"/>
      <c r="E13" s="666" t="s">
        <v>15</v>
      </c>
      <c r="F13" s="666"/>
      <c r="G13" s="666"/>
      <c r="H13" s="666"/>
      <c r="I13" s="666"/>
    </row>
    <row r="14" spans="1:9" x14ac:dyDescent="0.3">
      <c r="A14" s="661" t="s">
        <v>16</v>
      </c>
      <c r="B14" s="661"/>
      <c r="C14" s="661" t="s">
        <v>17</v>
      </c>
      <c r="D14" s="661"/>
      <c r="E14" s="667">
        <v>1</v>
      </c>
      <c r="F14" s="667"/>
      <c r="G14" s="667"/>
      <c r="H14" s="667"/>
      <c r="I14" s="667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665" t="s">
        <v>18</v>
      </c>
      <c r="B16" s="665"/>
      <c r="C16" s="665"/>
      <c r="D16" s="665"/>
      <c r="E16" s="665"/>
      <c r="F16" s="665"/>
      <c r="G16" s="665"/>
      <c r="H16" s="665"/>
      <c r="I16" s="665"/>
    </row>
    <row r="17" spans="1:13" x14ac:dyDescent="0.3">
      <c r="A17" s="110" t="s">
        <v>1</v>
      </c>
      <c r="B17" s="671" t="s">
        <v>19</v>
      </c>
      <c r="C17" s="671"/>
      <c r="D17" s="671"/>
      <c r="E17" s="671"/>
      <c r="F17" s="671"/>
      <c r="G17" s="671"/>
      <c r="H17" s="666" t="s">
        <v>204</v>
      </c>
      <c r="I17" s="666"/>
    </row>
    <row r="18" spans="1:13" x14ac:dyDescent="0.3">
      <c r="A18" s="111" t="s">
        <v>4</v>
      </c>
      <c r="B18" s="660" t="s">
        <v>21</v>
      </c>
      <c r="C18" s="660"/>
      <c r="D18" s="660"/>
      <c r="E18" s="660"/>
      <c r="F18" s="660"/>
      <c r="G18" s="660"/>
      <c r="H18" s="661" t="s">
        <v>205</v>
      </c>
      <c r="I18" s="661"/>
    </row>
    <row r="19" spans="1:13" x14ac:dyDescent="0.3">
      <c r="A19" s="111" t="s">
        <v>6</v>
      </c>
      <c r="B19" s="660" t="s">
        <v>23</v>
      </c>
      <c r="C19" s="660"/>
      <c r="D19" s="660"/>
      <c r="E19" s="660"/>
      <c r="F19" s="660"/>
      <c r="G19" s="660"/>
      <c r="H19" s="664">
        <v>1492.53</v>
      </c>
      <c r="I19" s="664"/>
    </row>
    <row r="20" spans="1:13" x14ac:dyDescent="0.3">
      <c r="A20" s="111" t="s">
        <v>8</v>
      </c>
      <c r="B20" s="660" t="s">
        <v>24</v>
      </c>
      <c r="C20" s="660"/>
      <c r="D20" s="660"/>
      <c r="E20" s="660"/>
      <c r="F20" s="660"/>
      <c r="G20" s="660"/>
      <c r="H20" s="661" t="s">
        <v>204</v>
      </c>
      <c r="I20" s="661"/>
    </row>
    <row r="21" spans="1:13" x14ac:dyDescent="0.3">
      <c r="A21" s="111" t="s">
        <v>10</v>
      </c>
      <c r="B21" s="660" t="s">
        <v>26</v>
      </c>
      <c r="C21" s="660"/>
      <c r="D21" s="660"/>
      <c r="E21" s="660"/>
      <c r="F21" s="660"/>
      <c r="G21" s="660"/>
      <c r="H21" s="662">
        <v>44562</v>
      </c>
      <c r="I21" s="662"/>
    </row>
    <row r="23" spans="1:13" ht="17.399999999999999" x14ac:dyDescent="0.35">
      <c r="A23" s="663" t="s">
        <v>63</v>
      </c>
      <c r="B23" s="663"/>
      <c r="C23" s="663"/>
      <c r="D23" s="663"/>
      <c r="E23" s="663"/>
      <c r="F23" s="663"/>
      <c r="G23" s="663"/>
      <c r="H23" s="663"/>
      <c r="I23" s="663"/>
      <c r="K23" s="651" t="s">
        <v>64</v>
      </c>
      <c r="L23" s="652"/>
      <c r="M23" s="653"/>
    </row>
    <row r="24" spans="1:13" x14ac:dyDescent="0.3">
      <c r="A24" s="106">
        <v>1</v>
      </c>
      <c r="B24" s="647" t="s">
        <v>64</v>
      </c>
      <c r="C24" s="647"/>
      <c r="D24" s="647"/>
      <c r="E24" s="112" t="s">
        <v>27</v>
      </c>
      <c r="F24" s="112" t="s">
        <v>65</v>
      </c>
      <c r="G24" s="648" t="s">
        <v>66</v>
      </c>
      <c r="H24" s="649"/>
      <c r="I24" s="650"/>
      <c r="K24" s="651" t="s">
        <v>153</v>
      </c>
      <c r="L24" s="652"/>
      <c r="M24" s="653"/>
    </row>
    <row r="25" spans="1:13" x14ac:dyDescent="0.3">
      <c r="A25" s="108" t="s">
        <v>1</v>
      </c>
      <c r="B25" s="654" t="s">
        <v>67</v>
      </c>
      <c r="C25" s="655"/>
      <c r="D25" s="656"/>
      <c r="E25" s="113">
        <v>1</v>
      </c>
      <c r="F25" s="505">
        <f>H19</f>
        <v>1492.53</v>
      </c>
      <c r="G25" s="657" t="s">
        <v>234</v>
      </c>
      <c r="H25" s="658"/>
      <c r="I25" s="659"/>
      <c r="K25" s="116"/>
      <c r="L25" s="117"/>
      <c r="M25" s="118"/>
    </row>
    <row r="26" spans="1:13" x14ac:dyDescent="0.3">
      <c r="A26" s="108" t="s">
        <v>4</v>
      </c>
      <c r="B26" s="641" t="s">
        <v>68</v>
      </c>
      <c r="C26" s="642"/>
      <c r="D26" s="643"/>
      <c r="E26" s="113">
        <v>0</v>
      </c>
      <c r="F26" s="114">
        <f>F25*E26</f>
        <v>0</v>
      </c>
      <c r="G26" s="644"/>
      <c r="H26" s="645"/>
      <c r="I26" s="646"/>
      <c r="K26" s="119"/>
      <c r="L26" s="120"/>
      <c r="M26" s="121"/>
    </row>
    <row r="27" spans="1:13" x14ac:dyDescent="0.3">
      <c r="A27" s="108" t="s">
        <v>6</v>
      </c>
      <c r="B27" s="641" t="s">
        <v>28</v>
      </c>
      <c r="C27" s="642"/>
      <c r="D27" s="643"/>
      <c r="E27" s="113">
        <v>0</v>
      </c>
      <c r="F27" s="114">
        <f>(7/12*(F25+F26))*E27</f>
        <v>0</v>
      </c>
      <c r="G27" s="644"/>
      <c r="H27" s="645"/>
      <c r="I27" s="646"/>
      <c r="K27" s="119"/>
      <c r="L27" s="120"/>
      <c r="M27" s="121"/>
    </row>
    <row r="28" spans="1:13" x14ac:dyDescent="0.3">
      <c r="A28" s="108" t="s">
        <v>8</v>
      </c>
      <c r="B28" s="641" t="s">
        <v>69</v>
      </c>
      <c r="C28" s="642"/>
      <c r="D28" s="643"/>
      <c r="E28" s="113">
        <v>0</v>
      </c>
      <c r="F28" s="114">
        <f>(E28)*(F25+F26)</f>
        <v>0</v>
      </c>
      <c r="G28" s="644"/>
      <c r="H28" s="645"/>
      <c r="I28" s="646"/>
      <c r="K28" s="119"/>
      <c r="L28" s="120"/>
      <c r="M28" s="121"/>
    </row>
    <row r="29" spans="1:13" x14ac:dyDescent="0.3">
      <c r="A29" s="108" t="s">
        <v>10</v>
      </c>
      <c r="B29" s="641" t="s">
        <v>70</v>
      </c>
      <c r="C29" s="642"/>
      <c r="D29" s="643"/>
      <c r="E29" s="113">
        <v>0</v>
      </c>
      <c r="F29" s="114">
        <f>F28*E29</f>
        <v>0</v>
      </c>
      <c r="G29" s="644"/>
      <c r="H29" s="645"/>
      <c r="I29" s="646"/>
      <c r="K29" s="119"/>
      <c r="L29" s="120"/>
      <c r="M29" s="121"/>
    </row>
    <row r="30" spans="1:13" x14ac:dyDescent="0.3">
      <c r="A30" s="108" t="s">
        <v>29</v>
      </c>
      <c r="B30" s="641" t="s">
        <v>31</v>
      </c>
      <c r="C30" s="642"/>
      <c r="D30" s="643"/>
      <c r="E30" s="113">
        <v>0</v>
      </c>
      <c r="F30" s="114">
        <v>0</v>
      </c>
      <c r="G30" s="644"/>
      <c r="H30" s="645"/>
      <c r="I30" s="646"/>
      <c r="K30" s="119"/>
      <c r="L30" s="120"/>
      <c r="M30" s="121"/>
    </row>
    <row r="31" spans="1:13" x14ac:dyDescent="0.3">
      <c r="A31" s="108" t="s">
        <v>71</v>
      </c>
      <c r="B31" s="641" t="s">
        <v>72</v>
      </c>
      <c r="C31" s="642"/>
      <c r="D31" s="643"/>
      <c r="E31" s="115"/>
      <c r="F31" s="114">
        <f>SUM(F25:F30)</f>
        <v>1492.53</v>
      </c>
      <c r="G31" s="644"/>
      <c r="H31" s="645"/>
      <c r="I31" s="646"/>
      <c r="K31" s="119"/>
      <c r="L31" s="120"/>
      <c r="M31" s="121"/>
    </row>
    <row r="33" spans="1:13" ht="17.399999999999999" x14ac:dyDescent="0.35">
      <c r="A33" s="624" t="s">
        <v>147</v>
      </c>
      <c r="B33" s="624"/>
      <c r="C33" s="624"/>
      <c r="D33" s="624"/>
      <c r="E33" s="624"/>
      <c r="F33" s="624"/>
      <c r="G33" s="624"/>
      <c r="H33" s="624"/>
      <c r="I33" s="624"/>
      <c r="K33" s="640" t="s">
        <v>154</v>
      </c>
      <c r="L33" s="640"/>
      <c r="M33" s="640"/>
    </row>
    <row r="34" spans="1:13" x14ac:dyDescent="0.3">
      <c r="A34" s="611" t="s">
        <v>73</v>
      </c>
      <c r="B34" s="611"/>
      <c r="C34" s="611"/>
      <c r="D34" s="611"/>
      <c r="E34" s="122" t="s">
        <v>27</v>
      </c>
      <c r="F34" s="122" t="s">
        <v>65</v>
      </c>
      <c r="G34" s="637" t="s">
        <v>66</v>
      </c>
      <c r="H34" s="638"/>
      <c r="I34" s="639"/>
      <c r="K34" s="640" t="s">
        <v>153</v>
      </c>
      <c r="L34" s="640"/>
      <c r="M34" s="640"/>
    </row>
    <row r="35" spans="1:13" x14ac:dyDescent="0.3">
      <c r="A35" s="123" t="s">
        <v>1</v>
      </c>
      <c r="B35" s="568" t="s">
        <v>151</v>
      </c>
      <c r="C35" s="629"/>
      <c r="D35" s="569"/>
      <c r="E35" s="127">
        <f>1/12</f>
        <v>8.3333333333333329E-2</v>
      </c>
      <c r="F35" s="128">
        <f>F31*E35</f>
        <v>124.3775</v>
      </c>
      <c r="G35" s="568" t="s">
        <v>71</v>
      </c>
      <c r="H35" s="629"/>
      <c r="I35" s="569"/>
      <c r="K35" s="141"/>
      <c r="L35" s="141"/>
      <c r="M35" s="141"/>
    </row>
    <row r="36" spans="1:13" x14ac:dyDescent="0.3">
      <c r="A36" s="129" t="s">
        <v>4</v>
      </c>
      <c r="B36" s="568" t="s">
        <v>32</v>
      </c>
      <c r="C36" s="629"/>
      <c r="D36" s="569"/>
      <c r="E36" s="506">
        <f>1/60</f>
        <v>1.6666666666666666E-2</v>
      </c>
      <c r="F36" s="128">
        <f>F31*E36</f>
        <v>24.875499999999999</v>
      </c>
      <c r="G36" s="568" t="s">
        <v>71</v>
      </c>
      <c r="H36" s="629"/>
      <c r="I36" s="569"/>
      <c r="K36" s="142" t="s">
        <v>229</v>
      </c>
      <c r="L36" s="142" t="s">
        <v>156</v>
      </c>
      <c r="M36" s="141" t="s">
        <v>156</v>
      </c>
    </row>
    <row r="37" spans="1:13" x14ac:dyDescent="0.3">
      <c r="A37" s="129" t="s">
        <v>74</v>
      </c>
      <c r="B37" s="568" t="s">
        <v>75</v>
      </c>
      <c r="C37" s="629"/>
      <c r="D37" s="569"/>
      <c r="E37" s="130">
        <f>1/3/12</f>
        <v>2.7777777777777776E-2</v>
      </c>
      <c r="F37" s="128">
        <f>F31*E37</f>
        <v>41.459166666666661</v>
      </c>
      <c r="G37" s="568" t="s">
        <v>71</v>
      </c>
      <c r="H37" s="629"/>
      <c r="I37" s="569"/>
      <c r="K37" s="141"/>
      <c r="L37" s="141"/>
      <c r="M37" s="141"/>
    </row>
    <row r="38" spans="1:13" x14ac:dyDescent="0.3">
      <c r="A38" s="129" t="s">
        <v>76</v>
      </c>
      <c r="B38" s="612" t="s">
        <v>33</v>
      </c>
      <c r="C38" s="613"/>
      <c r="D38" s="614"/>
      <c r="E38" s="131">
        <f>SUM(E35:E37)</f>
        <v>0.12777777777777777</v>
      </c>
      <c r="F38" s="128">
        <f>SUM(F35:F37)</f>
        <v>190.71216666666663</v>
      </c>
      <c r="G38" s="568"/>
      <c r="H38" s="629"/>
      <c r="I38" s="569"/>
      <c r="K38" s="141"/>
      <c r="L38" s="141"/>
      <c r="M38" s="141"/>
    </row>
    <row r="40" spans="1:13" ht="17.399999999999999" x14ac:dyDescent="0.35">
      <c r="A40" s="624" t="s">
        <v>147</v>
      </c>
      <c r="B40" s="624"/>
      <c r="C40" s="624"/>
      <c r="D40" s="624"/>
      <c r="E40" s="624"/>
      <c r="F40" s="624"/>
      <c r="G40" s="624"/>
      <c r="H40" s="624"/>
      <c r="I40" s="624"/>
      <c r="K40" s="612" t="s">
        <v>155</v>
      </c>
      <c r="L40" s="613"/>
      <c r="M40" s="614"/>
    </row>
    <row r="41" spans="1:13" x14ac:dyDescent="0.3">
      <c r="A41" s="611" t="s">
        <v>152</v>
      </c>
      <c r="B41" s="611"/>
      <c r="C41" s="611"/>
      <c r="D41" s="611"/>
      <c r="E41" s="132" t="s">
        <v>27</v>
      </c>
      <c r="F41" s="132" t="s">
        <v>65</v>
      </c>
      <c r="G41" s="612" t="s">
        <v>66</v>
      </c>
      <c r="H41" s="613"/>
      <c r="I41" s="614"/>
      <c r="K41" s="612" t="s">
        <v>153</v>
      </c>
      <c r="L41" s="613"/>
      <c r="M41" s="614"/>
    </row>
    <row r="42" spans="1:13" x14ac:dyDescent="0.3">
      <c r="A42" s="129" t="s">
        <v>1</v>
      </c>
      <c r="B42" s="570" t="s">
        <v>34</v>
      </c>
      <c r="C42" s="633"/>
      <c r="D42" s="571"/>
      <c r="E42" s="133">
        <v>0.2</v>
      </c>
      <c r="F42" s="134">
        <f>SUM(F31+F38)*E42</f>
        <v>336.64843333333334</v>
      </c>
      <c r="G42" s="568" t="s">
        <v>77</v>
      </c>
      <c r="H42" s="629"/>
      <c r="I42" s="569"/>
      <c r="K42" s="124"/>
      <c r="L42" s="125"/>
      <c r="M42" s="126"/>
    </row>
    <row r="43" spans="1:13" x14ac:dyDescent="0.3">
      <c r="A43" s="129" t="s">
        <v>4</v>
      </c>
      <c r="B43" s="570" t="s">
        <v>35</v>
      </c>
      <c r="C43" s="633"/>
      <c r="D43" s="571"/>
      <c r="E43" s="133">
        <v>2.5000000000000001E-2</v>
      </c>
      <c r="F43" s="134">
        <f>SUM(F31+F38)*E43</f>
        <v>42.081054166666668</v>
      </c>
      <c r="G43" s="568" t="s">
        <v>77</v>
      </c>
      <c r="H43" s="629"/>
      <c r="I43" s="569"/>
      <c r="K43" s="124"/>
      <c r="L43" s="125"/>
      <c r="M43" s="126"/>
    </row>
    <row r="44" spans="1:13" x14ac:dyDescent="0.3">
      <c r="A44" s="129" t="s">
        <v>6</v>
      </c>
      <c r="B44" s="570" t="s">
        <v>36</v>
      </c>
      <c r="C44" s="633"/>
      <c r="D44" s="571"/>
      <c r="E44" s="133">
        <v>0.03</v>
      </c>
      <c r="F44" s="134">
        <f>SUM(F31+F38)*E44</f>
        <v>50.497264999999999</v>
      </c>
      <c r="G44" s="568" t="s">
        <v>77</v>
      </c>
      <c r="H44" s="629"/>
      <c r="I44" s="569"/>
      <c r="K44" s="124"/>
      <c r="L44" s="125"/>
      <c r="M44" s="126"/>
    </row>
    <row r="45" spans="1:13" x14ac:dyDescent="0.3">
      <c r="A45" s="129" t="s">
        <v>8</v>
      </c>
      <c r="B45" s="570" t="s">
        <v>37</v>
      </c>
      <c r="C45" s="633"/>
      <c r="D45" s="571"/>
      <c r="E45" s="133">
        <v>1.4999999999999999E-2</v>
      </c>
      <c r="F45" s="134">
        <f>SUM(F31+F38)*E45</f>
        <v>25.248632499999999</v>
      </c>
      <c r="G45" s="568" t="s">
        <v>77</v>
      </c>
      <c r="H45" s="629"/>
      <c r="I45" s="569"/>
      <c r="K45" s="124"/>
      <c r="L45" s="125"/>
      <c r="M45" s="126"/>
    </row>
    <row r="46" spans="1:13" x14ac:dyDescent="0.3">
      <c r="A46" s="129" t="s">
        <v>10</v>
      </c>
      <c r="B46" s="570" t="s">
        <v>38</v>
      </c>
      <c r="C46" s="633"/>
      <c r="D46" s="571"/>
      <c r="E46" s="133">
        <v>0.01</v>
      </c>
      <c r="F46" s="134">
        <f>SUM(F31+F38)*E46</f>
        <v>16.832421666666669</v>
      </c>
      <c r="G46" s="568" t="s">
        <v>77</v>
      </c>
      <c r="H46" s="629"/>
      <c r="I46" s="569"/>
      <c r="K46" s="124"/>
      <c r="L46" s="125"/>
      <c r="M46" s="126"/>
    </row>
    <row r="47" spans="1:13" x14ac:dyDescent="0.3">
      <c r="A47" s="129" t="s">
        <v>29</v>
      </c>
      <c r="B47" s="570" t="s">
        <v>39</v>
      </c>
      <c r="C47" s="633"/>
      <c r="D47" s="571"/>
      <c r="E47" s="133">
        <v>6.0000000000000001E-3</v>
      </c>
      <c r="F47" s="134">
        <f>SUM(F31+F38)*E47</f>
        <v>10.099453</v>
      </c>
      <c r="G47" s="568" t="s">
        <v>77</v>
      </c>
      <c r="H47" s="629"/>
      <c r="I47" s="569"/>
      <c r="K47" s="124"/>
      <c r="L47" s="125"/>
      <c r="M47" s="126"/>
    </row>
    <row r="48" spans="1:13" x14ac:dyDescent="0.3">
      <c r="A48" s="129" t="s">
        <v>30</v>
      </c>
      <c r="B48" s="570" t="s">
        <v>40</v>
      </c>
      <c r="C48" s="633"/>
      <c r="D48" s="571"/>
      <c r="E48" s="133">
        <v>2E-3</v>
      </c>
      <c r="F48" s="134">
        <f>SUM(F31+F38)*E48</f>
        <v>3.3664843333333332</v>
      </c>
      <c r="G48" s="568" t="s">
        <v>77</v>
      </c>
      <c r="H48" s="629"/>
      <c r="I48" s="569"/>
      <c r="K48" s="124"/>
      <c r="L48" s="125"/>
      <c r="M48" s="126"/>
    </row>
    <row r="49" spans="1:13" x14ac:dyDescent="0.3">
      <c r="A49" s="129"/>
      <c r="B49" s="634" t="s">
        <v>78</v>
      </c>
      <c r="C49" s="635"/>
      <c r="D49" s="636"/>
      <c r="E49" s="135">
        <f>SUM(E42:E48)</f>
        <v>0.28800000000000003</v>
      </c>
      <c r="F49" s="136">
        <f>(F31+F38)*E49</f>
        <v>484.77374400000008</v>
      </c>
      <c r="G49" s="568" t="s">
        <v>77</v>
      </c>
      <c r="H49" s="629"/>
      <c r="I49" s="569"/>
      <c r="K49" s="124"/>
      <c r="L49" s="125"/>
      <c r="M49" s="126"/>
    </row>
    <row r="50" spans="1:13" x14ac:dyDescent="0.3">
      <c r="A50" s="129" t="s">
        <v>41</v>
      </c>
      <c r="B50" s="570" t="s">
        <v>42</v>
      </c>
      <c r="C50" s="633"/>
      <c r="D50" s="571"/>
      <c r="E50" s="133">
        <v>0.08</v>
      </c>
      <c r="F50" s="128">
        <f>SUM((F31+F38)*E50)</f>
        <v>134.65937333333335</v>
      </c>
      <c r="G50" s="568" t="s">
        <v>77</v>
      </c>
      <c r="H50" s="629"/>
      <c r="I50" s="569"/>
      <c r="K50" s="124"/>
      <c r="L50" s="125"/>
      <c r="M50" s="126"/>
    </row>
    <row r="51" spans="1:13" x14ac:dyDescent="0.3">
      <c r="A51" s="129" t="s">
        <v>80</v>
      </c>
      <c r="B51" s="137"/>
      <c r="C51" s="138"/>
      <c r="D51" s="139"/>
      <c r="E51" s="140"/>
      <c r="F51" s="128"/>
      <c r="G51" s="568"/>
      <c r="H51" s="629"/>
      <c r="I51" s="569"/>
      <c r="K51" s="124"/>
      <c r="L51" s="125"/>
      <c r="M51" s="126"/>
    </row>
    <row r="52" spans="1:13" x14ac:dyDescent="0.3">
      <c r="A52" s="129" t="s">
        <v>81</v>
      </c>
      <c r="B52" s="129" t="s">
        <v>72</v>
      </c>
      <c r="C52" s="129"/>
      <c r="D52" s="129"/>
      <c r="E52" s="127">
        <f>SUM(E49:E50)</f>
        <v>0.36800000000000005</v>
      </c>
      <c r="F52" s="128">
        <f>F50+F49</f>
        <v>619.43311733333348</v>
      </c>
      <c r="G52" s="568"/>
      <c r="H52" s="629"/>
      <c r="I52" s="569"/>
      <c r="K52" s="124"/>
      <c r="L52" s="125"/>
      <c r="M52" s="126"/>
    </row>
    <row r="54" spans="1:13" ht="17.399999999999999" x14ac:dyDescent="0.35">
      <c r="A54" s="624" t="s">
        <v>147</v>
      </c>
      <c r="B54" s="624"/>
      <c r="C54" s="624"/>
      <c r="D54" s="624"/>
      <c r="E54" s="624"/>
      <c r="F54" s="624"/>
      <c r="G54" s="624"/>
      <c r="H54" s="624"/>
      <c r="I54" s="624"/>
      <c r="K54" s="612" t="s">
        <v>162</v>
      </c>
      <c r="L54" s="613"/>
      <c r="M54" s="614"/>
    </row>
    <row r="55" spans="1:13" ht="17.399999999999999" x14ac:dyDescent="0.35">
      <c r="A55" s="630" t="s">
        <v>82</v>
      </c>
      <c r="B55" s="631"/>
      <c r="C55" s="631"/>
      <c r="D55" s="632"/>
      <c r="E55" s="143"/>
      <c r="F55" s="143"/>
      <c r="G55" s="143"/>
      <c r="H55" s="143"/>
      <c r="I55" s="143"/>
      <c r="K55" s="612" t="s">
        <v>153</v>
      </c>
      <c r="L55" s="613"/>
      <c r="M55" s="614"/>
    </row>
    <row r="56" spans="1:13" x14ac:dyDescent="0.3">
      <c r="A56" s="129"/>
      <c r="B56" s="144" t="s">
        <v>83</v>
      </c>
      <c r="C56" s="144" t="s">
        <v>84</v>
      </c>
      <c r="D56" s="144" t="s">
        <v>85</v>
      </c>
      <c r="E56" s="144" t="s">
        <v>86</v>
      </c>
      <c r="F56" s="132" t="s">
        <v>159</v>
      </c>
      <c r="G56" s="144" t="s">
        <v>87</v>
      </c>
      <c r="H56" s="144" t="s">
        <v>88</v>
      </c>
      <c r="I56" s="144" t="s">
        <v>158</v>
      </c>
      <c r="K56" s="124"/>
      <c r="L56" s="125"/>
      <c r="M56" s="126"/>
    </row>
    <row r="57" spans="1:13" x14ac:dyDescent="0.3">
      <c r="A57" s="129" t="s">
        <v>1</v>
      </c>
      <c r="B57" s="129" t="s">
        <v>183</v>
      </c>
      <c r="C57" s="129">
        <v>2</v>
      </c>
      <c r="D57" s="129">
        <v>22</v>
      </c>
      <c r="E57" s="129">
        <v>9.5</v>
      </c>
      <c r="F57" s="128">
        <f>SUM(I57-H57)</f>
        <v>328.44819999999999</v>
      </c>
      <c r="G57" s="145">
        <v>0.06</v>
      </c>
      <c r="H57" s="146">
        <f>($F$25*G57)</f>
        <v>89.5518</v>
      </c>
      <c r="I57" s="129">
        <f>SUM(C57*D57*E57)</f>
        <v>418</v>
      </c>
      <c r="K57" s="148"/>
      <c r="L57" s="150"/>
      <c r="M57" s="151"/>
    </row>
    <row r="58" spans="1:13" x14ac:dyDescent="0.3">
      <c r="A58" s="129" t="s">
        <v>4</v>
      </c>
      <c r="B58" s="129" t="s">
        <v>45</v>
      </c>
      <c r="C58" s="129"/>
      <c r="D58" s="129">
        <v>22</v>
      </c>
      <c r="E58" s="129">
        <v>13.1</v>
      </c>
      <c r="F58" s="128">
        <f>SUM(I58-H58)</f>
        <v>230.56</v>
      </c>
      <c r="G58" s="145">
        <v>0.2</v>
      </c>
      <c r="H58" s="146">
        <f>(I58*G58)</f>
        <v>57.64</v>
      </c>
      <c r="I58" s="129">
        <f>SUM(D58*E58)</f>
        <v>288.2</v>
      </c>
      <c r="K58" s="148" t="s">
        <v>46</v>
      </c>
      <c r="L58" s="150" t="s">
        <v>156</v>
      </c>
      <c r="M58" s="151"/>
    </row>
    <row r="59" spans="1:13" x14ac:dyDescent="0.3">
      <c r="A59" s="129" t="s">
        <v>6</v>
      </c>
      <c r="B59" s="129" t="s">
        <v>58</v>
      </c>
      <c r="C59" s="129"/>
      <c r="D59" s="129"/>
      <c r="E59" s="129"/>
      <c r="F59" s="128">
        <v>122.19</v>
      </c>
      <c r="G59" s="129"/>
      <c r="H59" s="147"/>
      <c r="I59" s="129">
        <v>122.19</v>
      </c>
      <c r="K59" s="148" t="s">
        <v>59</v>
      </c>
      <c r="L59" s="536" t="s">
        <v>156</v>
      </c>
      <c r="M59" s="537"/>
    </row>
    <row r="60" spans="1:13" x14ac:dyDescent="0.3">
      <c r="A60" s="129" t="s">
        <v>8</v>
      </c>
      <c r="B60" s="129" t="s">
        <v>47</v>
      </c>
      <c r="C60" s="129"/>
      <c r="D60" s="129"/>
      <c r="E60" s="129"/>
      <c r="F60" s="128">
        <v>11.11</v>
      </c>
      <c r="G60" s="129"/>
      <c r="H60" s="147"/>
      <c r="I60" s="129">
        <v>11.11</v>
      </c>
      <c r="K60" s="148" t="s">
        <v>60</v>
      </c>
      <c r="L60" s="536" t="s">
        <v>156</v>
      </c>
      <c r="M60" s="537"/>
    </row>
    <row r="61" spans="1:13" x14ac:dyDescent="0.3">
      <c r="A61" s="129" t="s">
        <v>10</v>
      </c>
      <c r="B61" s="129" t="s">
        <v>48</v>
      </c>
      <c r="C61" s="129"/>
      <c r="D61" s="129"/>
      <c r="E61" s="129"/>
      <c r="F61" s="128">
        <v>3.81</v>
      </c>
      <c r="G61" s="129"/>
      <c r="H61" s="147">
        <v>1.0900000000000001</v>
      </c>
      <c r="I61" s="129">
        <v>4.8099999999999996</v>
      </c>
      <c r="K61" s="148" t="s">
        <v>227</v>
      </c>
      <c r="L61" s="150" t="s">
        <v>156</v>
      </c>
      <c r="M61" s="151"/>
    </row>
    <row r="62" spans="1:13" x14ac:dyDescent="0.3">
      <c r="A62" s="129" t="s">
        <v>29</v>
      </c>
      <c r="B62" s="129" t="s">
        <v>157</v>
      </c>
      <c r="C62" s="129"/>
      <c r="D62" s="129"/>
      <c r="E62" s="129"/>
      <c r="F62" s="128">
        <v>0</v>
      </c>
      <c r="G62" s="129"/>
      <c r="H62" s="147"/>
      <c r="I62" s="129">
        <v>0</v>
      </c>
      <c r="K62" s="149"/>
      <c r="L62" s="150"/>
      <c r="M62" s="151"/>
    </row>
    <row r="63" spans="1:13" ht="7.5" customHeight="1" x14ac:dyDescent="0.3">
      <c r="A63" s="129"/>
      <c r="B63" s="129"/>
      <c r="C63" s="129"/>
      <c r="D63" s="129"/>
      <c r="E63" s="129"/>
      <c r="F63" s="128"/>
      <c r="G63" s="129"/>
      <c r="H63" s="147"/>
      <c r="I63" s="129"/>
      <c r="K63" s="149"/>
      <c r="L63" s="150"/>
      <c r="M63" s="151"/>
    </row>
    <row r="64" spans="1:13" x14ac:dyDescent="0.3">
      <c r="A64" s="129" t="s">
        <v>89</v>
      </c>
      <c r="B64" s="129" t="s">
        <v>187</v>
      </c>
      <c r="C64" s="129"/>
      <c r="D64" s="129"/>
      <c r="E64" s="129"/>
      <c r="F64" s="128">
        <f>F57+$F$58+$F$59+$F$60+$F$61+$F$62</f>
        <v>696.1182</v>
      </c>
      <c r="G64" s="129"/>
      <c r="H64" s="147"/>
      <c r="I64" s="129"/>
      <c r="K64" s="149"/>
      <c r="L64" s="150"/>
      <c r="M64" s="151"/>
    </row>
    <row r="66" spans="1:13" ht="17.399999999999999" x14ac:dyDescent="0.35">
      <c r="A66" s="624" t="s">
        <v>160</v>
      </c>
      <c r="B66" s="624"/>
      <c r="C66" s="624"/>
      <c r="D66" s="624"/>
      <c r="E66" s="624"/>
      <c r="F66" s="624"/>
      <c r="G66" s="624"/>
      <c r="H66" s="624"/>
      <c r="I66" s="624"/>
      <c r="K66" s="612" t="s">
        <v>163</v>
      </c>
      <c r="L66" s="613"/>
      <c r="M66" s="614"/>
    </row>
    <row r="67" spans="1:13" x14ac:dyDescent="0.3">
      <c r="A67" s="630" t="s">
        <v>161</v>
      </c>
      <c r="B67" s="631"/>
      <c r="C67" s="632"/>
      <c r="D67" s="123"/>
      <c r="E67" s="123"/>
      <c r="F67" s="122" t="s">
        <v>65</v>
      </c>
      <c r="G67" s="612" t="s">
        <v>66</v>
      </c>
      <c r="H67" s="613"/>
      <c r="I67" s="614"/>
      <c r="K67" s="612" t="s">
        <v>153</v>
      </c>
      <c r="L67" s="613"/>
      <c r="M67" s="614"/>
    </row>
    <row r="68" spans="1:13" x14ac:dyDescent="0.3">
      <c r="A68" s="123" t="s">
        <v>49</v>
      </c>
      <c r="B68" s="570" t="s">
        <v>91</v>
      </c>
      <c r="C68" s="571"/>
      <c r="D68" s="129"/>
      <c r="E68" s="129"/>
      <c r="F68" s="128">
        <f>F38</f>
        <v>190.71216666666663</v>
      </c>
      <c r="G68" s="568" t="s">
        <v>76</v>
      </c>
      <c r="H68" s="629"/>
      <c r="I68" s="569"/>
      <c r="K68" s="149"/>
      <c r="L68" s="150"/>
      <c r="M68" s="151"/>
    </row>
    <row r="69" spans="1:13" x14ac:dyDescent="0.3">
      <c r="A69" s="129" t="s">
        <v>50</v>
      </c>
      <c r="B69" s="570" t="s">
        <v>92</v>
      </c>
      <c r="C69" s="571"/>
      <c r="D69" s="129"/>
      <c r="E69" s="129"/>
      <c r="F69" s="128">
        <f>F52</f>
        <v>619.43311733333348</v>
      </c>
      <c r="G69" s="568" t="s">
        <v>81</v>
      </c>
      <c r="H69" s="629"/>
      <c r="I69" s="569"/>
      <c r="K69" s="149"/>
      <c r="L69" s="150"/>
      <c r="M69" s="151"/>
    </row>
    <row r="70" spans="1:13" x14ac:dyDescent="0.3">
      <c r="A70" s="129" t="s">
        <v>51</v>
      </c>
      <c r="B70" s="570" t="s">
        <v>191</v>
      </c>
      <c r="C70" s="571"/>
      <c r="D70" s="129"/>
      <c r="E70" s="129"/>
      <c r="F70" s="128">
        <f>F64</f>
        <v>696.1182</v>
      </c>
      <c r="G70" s="124"/>
      <c r="H70" s="125" t="s">
        <v>89</v>
      </c>
      <c r="I70" s="126"/>
      <c r="K70" s="149"/>
      <c r="L70" s="150"/>
      <c r="M70" s="151"/>
    </row>
    <row r="71" spans="1:13" ht="7.5" customHeight="1" x14ac:dyDescent="0.3">
      <c r="A71" s="129"/>
      <c r="B71" s="568"/>
      <c r="C71" s="569"/>
      <c r="D71" s="129"/>
      <c r="E71" s="129"/>
      <c r="F71" s="128"/>
      <c r="G71" s="124"/>
      <c r="H71" s="125"/>
      <c r="I71" s="126"/>
      <c r="K71" s="149"/>
      <c r="L71" s="150"/>
      <c r="M71" s="151"/>
    </row>
    <row r="72" spans="1:13" x14ac:dyDescent="0.3">
      <c r="A72" s="129" t="s">
        <v>93</v>
      </c>
      <c r="B72" s="570" t="s">
        <v>187</v>
      </c>
      <c r="C72" s="571"/>
      <c r="D72" s="129"/>
      <c r="E72" s="129"/>
      <c r="F72" s="128">
        <f>$F$68+$F$69+F70</f>
        <v>1506.2634840000001</v>
      </c>
      <c r="G72" s="568"/>
      <c r="H72" s="629"/>
      <c r="I72" s="569"/>
      <c r="K72" s="149"/>
      <c r="L72" s="150"/>
      <c r="M72" s="151"/>
    </row>
    <row r="74" spans="1:13" ht="17.399999999999999" x14ac:dyDescent="0.35">
      <c r="A74" s="601" t="s">
        <v>148</v>
      </c>
      <c r="B74" s="601"/>
      <c r="C74" s="601"/>
      <c r="D74" s="601"/>
      <c r="E74" s="601"/>
      <c r="F74" s="601"/>
      <c r="G74" s="601"/>
      <c r="H74" s="601"/>
      <c r="I74" s="601"/>
      <c r="K74" s="602" t="s">
        <v>94</v>
      </c>
      <c r="L74" s="603"/>
      <c r="M74" s="604"/>
    </row>
    <row r="75" spans="1:13" x14ac:dyDescent="0.3">
      <c r="A75" s="625" t="s">
        <v>94</v>
      </c>
      <c r="B75" s="625"/>
      <c r="C75" s="625"/>
      <c r="D75" s="625"/>
      <c r="E75" s="152" t="s">
        <v>27</v>
      </c>
      <c r="F75" s="152" t="s">
        <v>95</v>
      </c>
      <c r="G75" s="626" t="s">
        <v>66</v>
      </c>
      <c r="H75" s="627"/>
      <c r="I75" s="628"/>
      <c r="K75" s="602" t="s">
        <v>153</v>
      </c>
      <c r="L75" s="603"/>
      <c r="M75" s="604"/>
    </row>
    <row r="76" spans="1:13" x14ac:dyDescent="0.3">
      <c r="A76" s="153" t="s">
        <v>1</v>
      </c>
      <c r="B76" s="576" t="s">
        <v>53</v>
      </c>
      <c r="C76" s="577"/>
      <c r="D76" s="578"/>
      <c r="E76" s="154">
        <f>1/12</f>
        <v>8.3333333333333329E-2</v>
      </c>
      <c r="F76" s="155">
        <f>(F31+F72-F49)*E76</f>
        <v>209.50164499999997</v>
      </c>
      <c r="G76" s="585" t="s">
        <v>96</v>
      </c>
      <c r="H76" s="586"/>
      <c r="I76" s="587"/>
      <c r="K76" s="159"/>
      <c r="L76" s="160" t="s">
        <v>156</v>
      </c>
      <c r="M76" s="161"/>
    </row>
    <row r="77" spans="1:13" x14ac:dyDescent="0.3">
      <c r="A77" s="156" t="s">
        <v>4</v>
      </c>
      <c r="B77" s="576" t="s">
        <v>61</v>
      </c>
      <c r="C77" s="577"/>
      <c r="D77" s="578"/>
      <c r="E77" s="157">
        <v>0.4</v>
      </c>
      <c r="F77" s="155">
        <f>F50*E77</f>
        <v>53.863749333333345</v>
      </c>
      <c r="G77" s="585" t="s">
        <v>42</v>
      </c>
      <c r="H77" s="586"/>
      <c r="I77" s="587"/>
      <c r="K77" s="162" t="s">
        <v>164</v>
      </c>
      <c r="L77" s="160" t="s">
        <v>156</v>
      </c>
      <c r="M77" s="161"/>
    </row>
    <row r="78" spans="1:13" x14ac:dyDescent="0.3">
      <c r="A78" s="156" t="s">
        <v>6</v>
      </c>
      <c r="B78" s="576" t="s">
        <v>97</v>
      </c>
      <c r="C78" s="577"/>
      <c r="D78" s="578"/>
      <c r="E78" s="157">
        <v>0</v>
      </c>
      <c r="F78" s="158">
        <f>(F76+F77)*E78</f>
        <v>0</v>
      </c>
      <c r="G78" s="585" t="s">
        <v>98</v>
      </c>
      <c r="H78" s="586"/>
      <c r="I78" s="587"/>
      <c r="K78" s="162" t="s">
        <v>166</v>
      </c>
      <c r="L78" s="160" t="s">
        <v>167</v>
      </c>
      <c r="M78" s="161" t="s">
        <v>156</v>
      </c>
    </row>
    <row r="79" spans="1:13" x14ac:dyDescent="0.3">
      <c r="A79" s="156" t="s">
        <v>8</v>
      </c>
      <c r="B79" s="576" t="s">
        <v>99</v>
      </c>
      <c r="C79" s="577"/>
      <c r="D79" s="578"/>
      <c r="E79" s="154">
        <f>1/12</f>
        <v>8.3333333333333329E-2</v>
      </c>
      <c r="F79" s="155">
        <f>(F31+F72)*E79</f>
        <v>249.89945699999998</v>
      </c>
      <c r="G79" s="585" t="s">
        <v>100</v>
      </c>
      <c r="H79" s="586"/>
      <c r="I79" s="587"/>
      <c r="K79" s="162"/>
      <c r="L79" s="160"/>
      <c r="M79" s="161"/>
    </row>
    <row r="80" spans="1:13" x14ac:dyDescent="0.3">
      <c r="A80" s="156" t="s">
        <v>10</v>
      </c>
      <c r="B80" s="576" t="s">
        <v>101</v>
      </c>
      <c r="C80" s="577"/>
      <c r="D80" s="578"/>
      <c r="E80" s="157">
        <v>0.4</v>
      </c>
      <c r="F80" s="155">
        <f>F50*E80</f>
        <v>53.863749333333345</v>
      </c>
      <c r="G80" s="585" t="s">
        <v>42</v>
      </c>
      <c r="H80" s="586"/>
      <c r="I80" s="587"/>
      <c r="K80" s="162"/>
      <c r="L80" s="160"/>
      <c r="M80" s="161"/>
    </row>
    <row r="81" spans="1:13" x14ac:dyDescent="0.3">
      <c r="A81" s="156" t="s">
        <v>29</v>
      </c>
      <c r="B81" s="576" t="s">
        <v>102</v>
      </c>
      <c r="C81" s="577"/>
      <c r="D81" s="578"/>
      <c r="E81" s="157">
        <v>1</v>
      </c>
      <c r="F81" s="158">
        <f>(F79+F80)*E81</f>
        <v>303.7632063333333</v>
      </c>
      <c r="G81" s="585" t="s">
        <v>103</v>
      </c>
      <c r="H81" s="586"/>
      <c r="I81" s="587"/>
      <c r="K81" s="162" t="s">
        <v>167</v>
      </c>
      <c r="L81" s="160" t="s">
        <v>156</v>
      </c>
      <c r="M81" s="161"/>
    </row>
    <row r="82" spans="1:13" x14ac:dyDescent="0.3">
      <c r="A82" s="156" t="s">
        <v>30</v>
      </c>
      <c r="B82" s="576" t="s">
        <v>104</v>
      </c>
      <c r="C82" s="577"/>
      <c r="D82" s="578"/>
      <c r="E82" s="157">
        <v>0</v>
      </c>
      <c r="F82" s="158">
        <f>-1*(F35+F37)*E82</f>
        <v>0</v>
      </c>
      <c r="G82" s="585" t="s">
        <v>76</v>
      </c>
      <c r="H82" s="586"/>
      <c r="I82" s="587"/>
      <c r="K82" s="162" t="s">
        <v>165</v>
      </c>
      <c r="L82" s="160" t="s">
        <v>156</v>
      </c>
      <c r="M82" s="161"/>
    </row>
    <row r="83" spans="1:13" x14ac:dyDescent="0.3">
      <c r="A83" s="576"/>
      <c r="B83" s="577"/>
      <c r="C83" s="577"/>
      <c r="D83" s="577"/>
      <c r="E83" s="577"/>
      <c r="F83" s="577"/>
      <c r="G83" s="577"/>
      <c r="H83" s="577"/>
      <c r="I83" s="578"/>
      <c r="K83" s="162"/>
      <c r="L83" s="160"/>
      <c r="M83" s="161"/>
    </row>
    <row r="84" spans="1:13" x14ac:dyDescent="0.3">
      <c r="A84" s="576"/>
      <c r="B84" s="577"/>
      <c r="C84" s="577"/>
      <c r="D84" s="577"/>
      <c r="E84" s="577"/>
      <c r="F84" s="577"/>
      <c r="G84" s="577"/>
      <c r="H84" s="577"/>
      <c r="I84" s="578"/>
      <c r="K84" s="162"/>
      <c r="L84" s="160"/>
      <c r="M84" s="161"/>
    </row>
    <row r="85" spans="1:13" x14ac:dyDescent="0.3">
      <c r="A85" s="156" t="s">
        <v>105</v>
      </c>
      <c r="B85" s="621" t="s">
        <v>72</v>
      </c>
      <c r="C85" s="622"/>
      <c r="D85" s="623"/>
      <c r="E85" s="156"/>
      <c r="F85" s="507">
        <f>F78+F81+F82</f>
        <v>303.7632063333333</v>
      </c>
      <c r="G85" s="156"/>
      <c r="H85" s="156"/>
      <c r="I85" s="156"/>
      <c r="K85" s="162"/>
      <c r="L85" s="160"/>
      <c r="M85" s="161"/>
    </row>
    <row r="87" spans="1:13" ht="17.25" customHeight="1" x14ac:dyDescent="0.35">
      <c r="A87" s="624" t="s">
        <v>149</v>
      </c>
      <c r="B87" s="624"/>
      <c r="C87" s="624"/>
      <c r="D87" s="624"/>
      <c r="E87" s="624"/>
      <c r="F87" s="624"/>
      <c r="G87" s="624"/>
      <c r="H87" s="624"/>
      <c r="I87" s="624"/>
      <c r="K87" s="608" t="s">
        <v>54</v>
      </c>
      <c r="L87" s="609"/>
      <c r="M87" s="610"/>
    </row>
    <row r="88" spans="1:13" x14ac:dyDescent="0.3">
      <c r="A88" s="611" t="s">
        <v>106</v>
      </c>
      <c r="B88" s="611"/>
      <c r="C88" s="611"/>
      <c r="D88" s="611"/>
      <c r="E88" s="598"/>
      <c r="F88" s="599"/>
      <c r="G88" s="599"/>
      <c r="H88" s="599"/>
      <c r="I88" s="600"/>
      <c r="K88" s="612" t="s">
        <v>153</v>
      </c>
      <c r="L88" s="613"/>
      <c r="M88" s="614"/>
    </row>
    <row r="89" spans="1:13" ht="28.8" x14ac:dyDescent="0.3">
      <c r="A89" s="163" t="s">
        <v>55</v>
      </c>
      <c r="B89" s="615" t="s">
        <v>107</v>
      </c>
      <c r="C89" s="616"/>
      <c r="D89" s="617"/>
      <c r="E89" s="164" t="s">
        <v>108</v>
      </c>
      <c r="F89" s="164" t="s">
        <v>109</v>
      </c>
      <c r="G89" s="618" t="s">
        <v>66</v>
      </c>
      <c r="H89" s="619"/>
      <c r="I89" s="620"/>
      <c r="K89" s="168" t="s">
        <v>170</v>
      </c>
      <c r="L89" s="169" t="s">
        <v>156</v>
      </c>
      <c r="M89" s="170"/>
    </row>
    <row r="90" spans="1:13" x14ac:dyDescent="0.3">
      <c r="A90" s="165" t="s">
        <v>1</v>
      </c>
      <c r="B90" s="579" t="s">
        <v>32</v>
      </c>
      <c r="C90" s="580"/>
      <c r="D90" s="581"/>
      <c r="E90" s="165">
        <v>20.712299999999999</v>
      </c>
      <c r="F90" s="166">
        <f t="shared" ref="F90:F101" si="0">((($F$31+$F$72+$F$85)/22)*E90)/12</f>
        <v>259.1043368832996</v>
      </c>
      <c r="G90" s="598" t="s">
        <v>110</v>
      </c>
      <c r="H90" s="599"/>
      <c r="I90" s="600"/>
      <c r="K90" s="148"/>
      <c r="L90" s="169" t="s">
        <v>156</v>
      </c>
      <c r="M90" s="170"/>
    </row>
    <row r="91" spans="1:13" x14ac:dyDescent="0.3">
      <c r="A91" s="165" t="s">
        <v>4</v>
      </c>
      <c r="B91" s="579" t="s">
        <v>111</v>
      </c>
      <c r="C91" s="580"/>
      <c r="D91" s="581"/>
      <c r="E91" s="165">
        <v>1</v>
      </c>
      <c r="F91" s="166">
        <f t="shared" si="0"/>
        <v>12.509684433080807</v>
      </c>
      <c r="G91" s="598" t="s">
        <v>110</v>
      </c>
      <c r="H91" s="599"/>
      <c r="I91" s="600"/>
      <c r="K91" s="148"/>
      <c r="L91" s="169" t="s">
        <v>156</v>
      </c>
      <c r="M91" s="170"/>
    </row>
    <row r="92" spans="1:13" x14ac:dyDescent="0.3">
      <c r="A92" s="165" t="s">
        <v>6</v>
      </c>
      <c r="B92" s="579" t="s">
        <v>112</v>
      </c>
      <c r="C92" s="580"/>
      <c r="D92" s="581"/>
      <c r="E92" s="165">
        <v>1.7</v>
      </c>
      <c r="F92" s="166">
        <f t="shared" si="0"/>
        <v>21.266463536237371</v>
      </c>
      <c r="G92" s="598" t="s">
        <v>110</v>
      </c>
      <c r="H92" s="599"/>
      <c r="I92" s="600"/>
      <c r="K92" s="148"/>
      <c r="L92" s="169"/>
      <c r="M92" s="170"/>
    </row>
    <row r="93" spans="1:13" x14ac:dyDescent="0.3">
      <c r="A93" s="165" t="s">
        <v>8</v>
      </c>
      <c r="B93" s="579" t="s">
        <v>113</v>
      </c>
      <c r="C93" s="580"/>
      <c r="D93" s="581"/>
      <c r="E93" s="165">
        <v>3.4521000000000002</v>
      </c>
      <c r="F93" s="166">
        <f t="shared" si="0"/>
        <v>43.184681631438252</v>
      </c>
      <c r="G93" s="598" t="s">
        <v>110</v>
      </c>
      <c r="H93" s="599"/>
      <c r="I93" s="600"/>
      <c r="K93" s="148"/>
      <c r="L93" s="169"/>
      <c r="M93" s="170"/>
    </row>
    <row r="94" spans="1:13" x14ac:dyDescent="0.3">
      <c r="A94" s="165" t="s">
        <v>10</v>
      </c>
      <c r="B94" s="579" t="s">
        <v>114</v>
      </c>
      <c r="C94" s="580"/>
      <c r="D94" s="581"/>
      <c r="E94" s="165">
        <v>0.30630000000000002</v>
      </c>
      <c r="F94" s="166">
        <f t="shared" si="0"/>
        <v>3.8317163418526512</v>
      </c>
      <c r="G94" s="598" t="s">
        <v>110</v>
      </c>
      <c r="H94" s="599"/>
      <c r="I94" s="600"/>
      <c r="K94" s="148"/>
      <c r="L94" s="169"/>
      <c r="M94" s="170"/>
    </row>
    <row r="95" spans="1:13" x14ac:dyDescent="0.3">
      <c r="A95" s="165" t="s">
        <v>29</v>
      </c>
      <c r="B95" s="579" t="s">
        <v>115</v>
      </c>
      <c r="C95" s="580"/>
      <c r="D95" s="581"/>
      <c r="E95" s="165">
        <v>4.1500000000000002E-2</v>
      </c>
      <c r="F95" s="166">
        <f t="shared" si="0"/>
        <v>0.51915190397285349</v>
      </c>
      <c r="G95" s="598" t="s">
        <v>110</v>
      </c>
      <c r="H95" s="599"/>
      <c r="I95" s="600"/>
      <c r="K95" s="148"/>
      <c r="L95" s="169"/>
      <c r="M95" s="170"/>
    </row>
    <row r="96" spans="1:13" x14ac:dyDescent="0.3">
      <c r="A96" s="165" t="s">
        <v>30</v>
      </c>
      <c r="B96" s="579" t="s">
        <v>116</v>
      </c>
      <c r="C96" s="580"/>
      <c r="D96" s="581"/>
      <c r="E96" s="165">
        <v>4.8899999999999999E-2</v>
      </c>
      <c r="F96" s="166">
        <f t="shared" si="0"/>
        <v>0.61172356877765144</v>
      </c>
      <c r="G96" s="598" t="s">
        <v>110</v>
      </c>
      <c r="H96" s="599"/>
      <c r="I96" s="600"/>
      <c r="K96" s="148"/>
      <c r="L96" s="169"/>
      <c r="M96" s="170"/>
    </row>
    <row r="97" spans="1:13" x14ac:dyDescent="0.3">
      <c r="A97" s="165" t="s">
        <v>41</v>
      </c>
      <c r="B97" s="579" t="s">
        <v>117</v>
      </c>
      <c r="C97" s="580"/>
      <c r="D97" s="581"/>
      <c r="E97" s="165">
        <v>0.02</v>
      </c>
      <c r="F97" s="166">
        <f t="shared" si="0"/>
        <v>0.25019368866161612</v>
      </c>
      <c r="G97" s="598" t="s">
        <v>110</v>
      </c>
      <c r="H97" s="599"/>
      <c r="I97" s="600"/>
      <c r="K97" s="148"/>
      <c r="L97" s="169"/>
      <c r="M97" s="170"/>
    </row>
    <row r="98" spans="1:13" x14ac:dyDescent="0.3">
      <c r="A98" s="165" t="s">
        <v>79</v>
      </c>
      <c r="B98" s="579" t="s">
        <v>118</v>
      </c>
      <c r="C98" s="580"/>
      <c r="D98" s="581"/>
      <c r="E98" s="165">
        <v>4.0000000000000001E-3</v>
      </c>
      <c r="F98" s="166">
        <f t="shared" si="0"/>
        <v>5.003873773232323E-2</v>
      </c>
      <c r="G98" s="598" t="s">
        <v>110</v>
      </c>
      <c r="H98" s="599"/>
      <c r="I98" s="600"/>
      <c r="K98" s="148"/>
      <c r="L98" s="169"/>
      <c r="M98" s="170"/>
    </row>
    <row r="99" spans="1:13" x14ac:dyDescent="0.3">
      <c r="A99" s="165" t="s">
        <v>119</v>
      </c>
      <c r="B99" s="579" t="s">
        <v>120</v>
      </c>
      <c r="C99" s="580"/>
      <c r="D99" s="581"/>
      <c r="E99" s="165">
        <v>0.24809999999999999</v>
      </c>
      <c r="F99" s="166">
        <f t="shared" si="0"/>
        <v>3.1036527078473477</v>
      </c>
      <c r="G99" s="598" t="s">
        <v>110</v>
      </c>
      <c r="H99" s="599"/>
      <c r="I99" s="600"/>
      <c r="K99" s="148"/>
      <c r="L99" s="169"/>
      <c r="M99" s="170"/>
    </row>
    <row r="100" spans="1:13" x14ac:dyDescent="0.3">
      <c r="A100" s="165" t="s">
        <v>121</v>
      </c>
      <c r="B100" s="579" t="s">
        <v>122</v>
      </c>
      <c r="C100" s="580"/>
      <c r="D100" s="581"/>
      <c r="E100" s="165">
        <v>3.282</v>
      </c>
      <c r="F100" s="166">
        <f t="shared" si="0"/>
        <v>41.05678430937121</v>
      </c>
      <c r="G100" s="598" t="s">
        <v>110</v>
      </c>
      <c r="H100" s="599"/>
      <c r="I100" s="600"/>
      <c r="K100" s="148"/>
      <c r="L100" s="169"/>
      <c r="M100" s="170"/>
    </row>
    <row r="101" spans="1:13" x14ac:dyDescent="0.3">
      <c r="A101" s="165" t="s">
        <v>123</v>
      </c>
      <c r="B101" s="579" t="s">
        <v>124</v>
      </c>
      <c r="C101" s="580"/>
      <c r="D101" s="581"/>
      <c r="E101" s="165">
        <v>1.32E-2</v>
      </c>
      <c r="F101" s="166">
        <f t="shared" si="0"/>
        <v>0.16512783451666666</v>
      </c>
      <c r="G101" s="598" t="s">
        <v>110</v>
      </c>
      <c r="H101" s="599"/>
      <c r="I101" s="600"/>
      <c r="K101" s="148"/>
      <c r="L101" s="169"/>
      <c r="M101" s="170"/>
    </row>
    <row r="102" spans="1:13" x14ac:dyDescent="0.3">
      <c r="A102" s="165" t="s">
        <v>125</v>
      </c>
      <c r="B102" s="579" t="s">
        <v>72</v>
      </c>
      <c r="C102" s="580"/>
      <c r="D102" s="581"/>
      <c r="E102" s="165">
        <f>SUM(E90:E101)</f>
        <v>30.828400000000002</v>
      </c>
      <c r="F102" s="167">
        <f>SUM(F90:F101)</f>
        <v>385.65355557678839</v>
      </c>
      <c r="G102" s="598"/>
      <c r="H102" s="599"/>
      <c r="I102" s="600"/>
      <c r="K102" s="148"/>
      <c r="L102" s="169"/>
      <c r="M102" s="170"/>
    </row>
    <row r="104" spans="1:13" ht="15" customHeight="1" x14ac:dyDescent="0.35">
      <c r="A104" s="601" t="s">
        <v>126</v>
      </c>
      <c r="B104" s="601"/>
      <c r="C104" s="601"/>
      <c r="D104" s="601"/>
      <c r="E104" s="601"/>
      <c r="F104" s="601"/>
      <c r="G104" s="601"/>
      <c r="H104" s="601"/>
      <c r="I104" s="601"/>
      <c r="K104" s="602" t="s">
        <v>127</v>
      </c>
      <c r="L104" s="603"/>
      <c r="M104" s="604"/>
    </row>
    <row r="105" spans="1:13" x14ac:dyDescent="0.3">
      <c r="A105" s="605" t="s">
        <v>127</v>
      </c>
      <c r="B105" s="606"/>
      <c r="C105" s="606"/>
      <c r="D105" s="607"/>
      <c r="E105" s="153"/>
      <c r="F105" s="153" t="s">
        <v>128</v>
      </c>
      <c r="G105" s="585"/>
      <c r="H105" s="586"/>
      <c r="I105" s="587"/>
      <c r="K105" s="602" t="s">
        <v>153</v>
      </c>
      <c r="L105" s="603"/>
      <c r="M105" s="604"/>
    </row>
    <row r="106" spans="1:13" x14ac:dyDescent="0.3">
      <c r="A106" s="156" t="s">
        <v>1</v>
      </c>
      <c r="B106" s="576" t="s">
        <v>56</v>
      </c>
      <c r="C106" s="577"/>
      <c r="D106" s="578"/>
      <c r="E106" s="156"/>
      <c r="F106" s="156"/>
      <c r="G106" s="585"/>
      <c r="H106" s="586"/>
      <c r="I106" s="587"/>
      <c r="K106" s="172"/>
      <c r="L106" s="160" t="s">
        <v>156</v>
      </c>
      <c r="M106" s="161"/>
    </row>
    <row r="107" spans="1:13" x14ac:dyDescent="0.3">
      <c r="A107" s="156" t="s">
        <v>129</v>
      </c>
      <c r="B107" s="576" t="s">
        <v>171</v>
      </c>
      <c r="C107" s="577"/>
      <c r="D107" s="578"/>
      <c r="E107" s="156"/>
      <c r="F107" s="156" t="s">
        <v>3</v>
      </c>
      <c r="G107" s="585"/>
      <c r="H107" s="586"/>
      <c r="I107" s="587"/>
      <c r="K107" s="162"/>
      <c r="L107" s="160" t="s">
        <v>156</v>
      </c>
      <c r="M107" s="161"/>
    </row>
    <row r="108" spans="1:13" x14ac:dyDescent="0.3">
      <c r="A108" s="156" t="s">
        <v>130</v>
      </c>
      <c r="B108" s="576" t="s">
        <v>172</v>
      </c>
      <c r="C108" s="577"/>
      <c r="D108" s="578"/>
      <c r="E108" s="156"/>
      <c r="F108" s="156" t="s">
        <v>3</v>
      </c>
      <c r="G108" s="585"/>
      <c r="H108" s="586"/>
      <c r="I108" s="587"/>
      <c r="K108" s="162"/>
      <c r="L108" s="160" t="s">
        <v>156</v>
      </c>
      <c r="M108" s="161"/>
    </row>
    <row r="109" spans="1:13" x14ac:dyDescent="0.3">
      <c r="A109" s="156" t="s">
        <v>131</v>
      </c>
      <c r="B109" s="576" t="s">
        <v>173</v>
      </c>
      <c r="C109" s="577"/>
      <c r="D109" s="578"/>
      <c r="E109" s="156"/>
      <c r="F109" s="156" t="s">
        <v>3</v>
      </c>
      <c r="G109" s="585"/>
      <c r="H109" s="586"/>
      <c r="I109" s="587"/>
      <c r="K109" s="162"/>
      <c r="L109" s="160"/>
      <c r="M109" s="161"/>
    </row>
    <row r="110" spans="1:13" x14ac:dyDescent="0.3">
      <c r="A110" s="156" t="s">
        <v>132</v>
      </c>
      <c r="B110" s="576" t="s">
        <v>174</v>
      </c>
      <c r="C110" s="577"/>
      <c r="D110" s="578"/>
      <c r="E110" s="156"/>
      <c r="F110" s="156" t="s">
        <v>3</v>
      </c>
      <c r="G110" s="585"/>
      <c r="H110" s="586"/>
      <c r="I110" s="587"/>
      <c r="K110" s="162"/>
      <c r="L110" s="160"/>
      <c r="M110" s="161"/>
    </row>
    <row r="111" spans="1:13" x14ac:dyDescent="0.3">
      <c r="A111" s="156" t="s">
        <v>133</v>
      </c>
      <c r="B111" s="576" t="s">
        <v>175</v>
      </c>
      <c r="C111" s="577"/>
      <c r="D111" s="578"/>
      <c r="E111" s="156"/>
      <c r="F111" s="156" t="s">
        <v>3</v>
      </c>
      <c r="G111" s="585"/>
      <c r="H111" s="586"/>
      <c r="I111" s="587"/>
      <c r="K111" s="162"/>
      <c r="L111" s="160"/>
      <c r="M111" s="161"/>
    </row>
    <row r="112" spans="1:13" x14ac:dyDescent="0.3">
      <c r="A112" s="156" t="s">
        <v>135</v>
      </c>
      <c r="B112" s="576" t="s">
        <v>134</v>
      </c>
      <c r="C112" s="577"/>
      <c r="D112" s="578"/>
      <c r="E112" s="156"/>
      <c r="F112" s="156" t="s">
        <v>3</v>
      </c>
      <c r="G112" s="585"/>
      <c r="H112" s="586"/>
      <c r="I112" s="587"/>
      <c r="K112" s="162"/>
      <c r="L112" s="160"/>
      <c r="M112" s="161"/>
    </row>
    <row r="113" spans="1:13" x14ac:dyDescent="0.3">
      <c r="A113" s="156" t="s">
        <v>136</v>
      </c>
      <c r="B113" s="156" t="s">
        <v>72</v>
      </c>
      <c r="C113" s="156"/>
      <c r="D113" s="156"/>
      <c r="E113" s="156"/>
      <c r="F113" s="171">
        <v>41.75</v>
      </c>
      <c r="G113" s="585"/>
      <c r="H113" s="586"/>
      <c r="I113" s="587"/>
      <c r="K113" s="162" t="s">
        <v>176</v>
      </c>
      <c r="L113" s="160" t="s">
        <v>177</v>
      </c>
      <c r="M113" s="161" t="s">
        <v>156</v>
      </c>
    </row>
    <row r="115" spans="1:13" ht="17.399999999999999" x14ac:dyDescent="0.35">
      <c r="A115" s="594" t="s">
        <v>168</v>
      </c>
      <c r="B115" s="594"/>
      <c r="C115" s="594"/>
      <c r="D115" s="594"/>
      <c r="E115" s="594"/>
      <c r="F115" s="594"/>
      <c r="G115" s="594"/>
      <c r="H115" s="594"/>
      <c r="I115" s="594"/>
      <c r="K115" s="588" t="s">
        <v>137</v>
      </c>
      <c r="L115" s="589"/>
      <c r="M115" s="590"/>
    </row>
    <row r="116" spans="1:13" x14ac:dyDescent="0.3">
      <c r="A116" s="173">
        <v>6</v>
      </c>
      <c r="B116" s="174" t="s">
        <v>137</v>
      </c>
      <c r="C116" s="174"/>
      <c r="D116" s="174"/>
      <c r="E116" s="174" t="s">
        <v>27</v>
      </c>
      <c r="F116" s="174" t="s">
        <v>90</v>
      </c>
      <c r="G116" s="563" t="s">
        <v>66</v>
      </c>
      <c r="H116" s="564"/>
      <c r="I116" s="565"/>
      <c r="K116" s="591" t="s">
        <v>153</v>
      </c>
      <c r="L116" s="592"/>
      <c r="M116" s="593"/>
    </row>
    <row r="117" spans="1:13" x14ac:dyDescent="0.3">
      <c r="A117" s="175" t="s">
        <v>1</v>
      </c>
      <c r="B117" s="175" t="s">
        <v>138</v>
      </c>
      <c r="C117" s="175"/>
      <c r="D117" s="175"/>
      <c r="E117" s="176">
        <v>0.03</v>
      </c>
      <c r="F117" s="175"/>
      <c r="G117" s="563" t="s">
        <v>139</v>
      </c>
      <c r="H117" s="564"/>
      <c r="I117" s="565"/>
      <c r="K117" s="179"/>
      <c r="L117" s="180" t="s">
        <v>156</v>
      </c>
      <c r="M117" s="181"/>
    </row>
    <row r="118" spans="1:13" x14ac:dyDescent="0.3">
      <c r="A118" s="175" t="s">
        <v>4</v>
      </c>
      <c r="B118" s="175" t="s">
        <v>57</v>
      </c>
      <c r="C118" s="175"/>
      <c r="D118" s="175"/>
      <c r="E118" s="177">
        <v>6.7900000000000002E-2</v>
      </c>
      <c r="F118" s="175"/>
      <c r="G118" s="563" t="s">
        <v>139</v>
      </c>
      <c r="H118" s="564"/>
      <c r="I118" s="565"/>
      <c r="K118" s="182"/>
      <c r="L118" s="180" t="s">
        <v>156</v>
      </c>
      <c r="M118" s="181"/>
    </row>
    <row r="119" spans="1:13" x14ac:dyDescent="0.3">
      <c r="A119" s="175" t="s">
        <v>6</v>
      </c>
      <c r="B119" s="175" t="s">
        <v>140</v>
      </c>
      <c r="C119" s="175"/>
      <c r="D119" s="175"/>
      <c r="E119" s="178">
        <f>SUM(E120:E123)</f>
        <v>0.14250000000000002</v>
      </c>
      <c r="F119" s="175"/>
      <c r="G119" s="563" t="s">
        <v>139</v>
      </c>
      <c r="H119" s="564"/>
      <c r="I119" s="565"/>
      <c r="K119" s="182"/>
      <c r="L119" s="180" t="s">
        <v>156</v>
      </c>
      <c r="M119" s="181"/>
    </row>
    <row r="120" spans="1:13" x14ac:dyDescent="0.3">
      <c r="A120" s="175"/>
      <c r="B120" s="175" t="s">
        <v>141</v>
      </c>
      <c r="C120" s="175"/>
      <c r="D120" s="175"/>
      <c r="E120" s="470">
        <v>7.5999999999999998E-2</v>
      </c>
      <c r="F120" s="175"/>
      <c r="G120" s="563"/>
      <c r="H120" s="564"/>
      <c r="I120" s="565"/>
      <c r="K120" s="182"/>
      <c r="L120" s="180"/>
      <c r="M120" s="181"/>
    </row>
    <row r="121" spans="1:13" x14ac:dyDescent="0.3">
      <c r="A121" s="175"/>
      <c r="B121" s="175" t="s">
        <v>142</v>
      </c>
      <c r="C121" s="175"/>
      <c r="D121" s="175"/>
      <c r="E121" s="470">
        <v>1.6500000000000001E-2</v>
      </c>
      <c r="F121" s="175"/>
      <c r="G121" s="563"/>
      <c r="H121" s="564"/>
      <c r="I121" s="565"/>
      <c r="K121" s="182"/>
      <c r="L121" s="180"/>
      <c r="M121" s="181"/>
    </row>
    <row r="122" spans="1:13" x14ac:dyDescent="0.3">
      <c r="A122" s="175"/>
      <c r="B122" s="175" t="s">
        <v>143</v>
      </c>
      <c r="C122" s="175"/>
      <c r="D122" s="175"/>
      <c r="E122" s="470">
        <v>0.05</v>
      </c>
      <c r="F122" s="175"/>
      <c r="G122" s="563"/>
      <c r="H122" s="564"/>
      <c r="I122" s="565"/>
      <c r="K122" s="182"/>
      <c r="L122" s="180"/>
      <c r="M122" s="181"/>
    </row>
    <row r="123" spans="1:13" x14ac:dyDescent="0.3">
      <c r="A123" s="175"/>
      <c r="B123" s="175" t="s">
        <v>144</v>
      </c>
      <c r="C123" s="175"/>
      <c r="D123" s="175"/>
      <c r="E123" s="470">
        <v>0</v>
      </c>
      <c r="F123" s="175"/>
      <c r="G123" s="563"/>
      <c r="H123" s="564"/>
      <c r="I123" s="565"/>
      <c r="K123" s="182"/>
      <c r="L123" s="180"/>
      <c r="M123" s="181"/>
    </row>
    <row r="124" spans="1:13" x14ac:dyDescent="0.3">
      <c r="A124" s="175" t="s">
        <v>145</v>
      </c>
      <c r="B124" s="175" t="s">
        <v>72</v>
      </c>
      <c r="C124" s="175"/>
      <c r="D124" s="175"/>
      <c r="E124" s="178">
        <f>((1+E117)/(1-E119-E118))-1</f>
        <v>0.30445795339412363</v>
      </c>
      <c r="F124" s="508">
        <f>(F$31+F$72+F$85+F$102+F$113)*E124</f>
        <v>1135.6160627112376</v>
      </c>
      <c r="G124" s="563"/>
      <c r="H124" s="564"/>
      <c r="I124" s="565"/>
      <c r="K124" s="182"/>
      <c r="L124" s="180"/>
      <c r="M124" s="181"/>
    </row>
    <row r="126" spans="1:13" ht="15" thickBot="1" x14ac:dyDescent="0.35"/>
    <row r="127" spans="1:13" x14ac:dyDescent="0.3">
      <c r="A127" s="566" t="s">
        <v>178</v>
      </c>
      <c r="B127" s="567"/>
      <c r="C127" s="567"/>
      <c r="D127" s="567"/>
      <c r="E127" s="474"/>
      <c r="F127" s="475"/>
      <c r="G127" s="475"/>
      <c r="H127" s="475"/>
      <c r="I127" s="476"/>
      <c r="K127" s="595" t="s">
        <v>179</v>
      </c>
      <c r="L127" s="596"/>
      <c r="M127" s="597"/>
    </row>
    <row r="128" spans="1:13" x14ac:dyDescent="0.3">
      <c r="A128" s="477"/>
      <c r="B128" s="575" t="s">
        <v>146</v>
      </c>
      <c r="C128" s="575"/>
      <c r="D128" s="575"/>
      <c r="E128" s="478"/>
      <c r="F128" s="479" t="s">
        <v>90</v>
      </c>
      <c r="G128" s="478"/>
      <c r="H128" s="478"/>
      <c r="I128" s="480"/>
      <c r="K128" s="582" t="s">
        <v>153</v>
      </c>
      <c r="L128" s="583"/>
      <c r="M128" s="584"/>
    </row>
    <row r="129" spans="1:13" x14ac:dyDescent="0.3">
      <c r="A129" s="477" t="s">
        <v>1</v>
      </c>
      <c r="B129" s="575" t="s">
        <v>63</v>
      </c>
      <c r="C129" s="575"/>
      <c r="D129" s="575"/>
      <c r="E129" s="478"/>
      <c r="F129" s="479">
        <f>F31</f>
        <v>1492.53</v>
      </c>
      <c r="G129" s="478"/>
      <c r="H129" s="478"/>
      <c r="I129" s="480"/>
      <c r="K129" s="496"/>
      <c r="L129" s="497" t="s">
        <v>156</v>
      </c>
      <c r="M129" s="498"/>
    </row>
    <row r="130" spans="1:13" x14ac:dyDescent="0.3">
      <c r="A130" s="477" t="s">
        <v>4</v>
      </c>
      <c r="B130" s="575" t="s">
        <v>195</v>
      </c>
      <c r="C130" s="575"/>
      <c r="D130" s="575"/>
      <c r="E130" s="478"/>
      <c r="F130" s="479">
        <f>F72</f>
        <v>1506.2634840000001</v>
      </c>
      <c r="G130" s="478"/>
      <c r="H130" s="478"/>
      <c r="I130" s="480"/>
      <c r="K130" s="496"/>
      <c r="L130" s="497"/>
      <c r="M130" s="498"/>
    </row>
    <row r="131" spans="1:13" x14ac:dyDescent="0.3">
      <c r="A131" s="477" t="s">
        <v>6</v>
      </c>
      <c r="B131" s="575" t="s">
        <v>148</v>
      </c>
      <c r="C131" s="575"/>
      <c r="D131" s="575"/>
      <c r="E131" s="478"/>
      <c r="F131" s="479">
        <f>F85</f>
        <v>303.7632063333333</v>
      </c>
      <c r="G131" s="478"/>
      <c r="H131" s="478"/>
      <c r="I131" s="480"/>
      <c r="K131" s="496"/>
      <c r="L131" s="497" t="s">
        <v>156</v>
      </c>
      <c r="M131" s="498"/>
    </row>
    <row r="132" spans="1:13" x14ac:dyDescent="0.3">
      <c r="A132" s="477" t="s">
        <v>8</v>
      </c>
      <c r="B132" s="575" t="s">
        <v>149</v>
      </c>
      <c r="C132" s="575"/>
      <c r="D132" s="575"/>
      <c r="E132" s="478"/>
      <c r="F132" s="479">
        <f>F102</f>
        <v>385.65355557678839</v>
      </c>
      <c r="G132" s="478"/>
      <c r="H132" s="478"/>
      <c r="I132" s="480"/>
      <c r="K132" s="496"/>
      <c r="L132" s="497"/>
      <c r="M132" s="498"/>
    </row>
    <row r="133" spans="1:13" x14ac:dyDescent="0.3">
      <c r="A133" s="477" t="s">
        <v>10</v>
      </c>
      <c r="B133" s="575" t="s">
        <v>126</v>
      </c>
      <c r="C133" s="575"/>
      <c r="D133" s="575"/>
      <c r="E133" s="478"/>
      <c r="F133" s="479">
        <f>F113</f>
        <v>41.75</v>
      </c>
      <c r="G133" s="478"/>
      <c r="H133" s="478"/>
      <c r="I133" s="480"/>
      <c r="K133" s="496"/>
      <c r="L133" s="497"/>
      <c r="M133" s="498"/>
    </row>
    <row r="134" spans="1:13" x14ac:dyDescent="0.3">
      <c r="A134" s="477" t="s">
        <v>29</v>
      </c>
      <c r="B134" s="575" t="s">
        <v>150</v>
      </c>
      <c r="C134" s="575"/>
      <c r="D134" s="575"/>
      <c r="E134" s="478"/>
      <c r="F134" s="479">
        <f>F124</f>
        <v>1135.6160627112376</v>
      </c>
      <c r="G134" s="478"/>
      <c r="H134" s="478"/>
      <c r="I134" s="480"/>
      <c r="K134" s="496"/>
      <c r="L134" s="497"/>
      <c r="M134" s="498"/>
    </row>
    <row r="135" spans="1:13" ht="7.5" customHeight="1" x14ac:dyDescent="0.3">
      <c r="A135" s="477"/>
      <c r="B135" s="481"/>
      <c r="C135" s="482"/>
      <c r="D135" s="483"/>
      <c r="E135" s="478"/>
      <c r="F135" s="479"/>
      <c r="G135" s="478"/>
      <c r="H135" s="478"/>
      <c r="I135" s="480"/>
      <c r="K135" s="496"/>
      <c r="L135" s="497"/>
      <c r="M135" s="498"/>
    </row>
    <row r="136" spans="1:13" x14ac:dyDescent="0.3">
      <c r="A136" s="486"/>
      <c r="B136" s="572" t="s">
        <v>199</v>
      </c>
      <c r="C136" s="573"/>
      <c r="D136" s="574"/>
      <c r="E136" s="487"/>
      <c r="F136" s="485">
        <f>$F$129+F130+$F$131+$F$132+$F$133+$F$134</f>
        <v>4865.5763086213592</v>
      </c>
      <c r="G136" s="487"/>
      <c r="H136" s="487"/>
      <c r="I136" s="488"/>
      <c r="K136" s="499"/>
      <c r="L136" s="500"/>
      <c r="M136" s="501"/>
    </row>
    <row r="137" spans="1:13" ht="7.5" customHeight="1" x14ac:dyDescent="0.3">
      <c r="A137" s="486"/>
      <c r="B137" s="489"/>
      <c r="C137" s="490"/>
      <c r="D137" s="491"/>
      <c r="E137" s="487"/>
      <c r="F137" s="492"/>
      <c r="G137" s="487"/>
      <c r="H137" s="487"/>
      <c r="I137" s="488"/>
      <c r="K137" s="499"/>
      <c r="L137" s="500"/>
      <c r="M137" s="501"/>
    </row>
    <row r="138" spans="1:13" ht="15" thickBot="1" x14ac:dyDescent="0.35">
      <c r="A138" s="493"/>
      <c r="B138" s="672" t="s">
        <v>203</v>
      </c>
      <c r="C138" s="673"/>
      <c r="D138" s="674"/>
      <c r="E138" s="494"/>
      <c r="F138" s="492">
        <f>F136*12</f>
        <v>58386.91570345631</v>
      </c>
      <c r="G138" s="494"/>
      <c r="H138" s="494"/>
      <c r="I138" s="495"/>
      <c r="K138" s="502"/>
      <c r="L138" s="503"/>
      <c r="M138" s="504"/>
    </row>
  </sheetData>
  <mergeCells count="198">
    <mergeCell ref="B10:G10"/>
    <mergeCell ref="A12:I12"/>
    <mergeCell ref="A13:B13"/>
    <mergeCell ref="C13:D13"/>
    <mergeCell ref="E13:I13"/>
    <mergeCell ref="A14:B14"/>
    <mergeCell ref="C14:D14"/>
    <mergeCell ref="E14:I14"/>
    <mergeCell ref="A3:I3"/>
    <mergeCell ref="A5:I5"/>
    <mergeCell ref="B6:G6"/>
    <mergeCell ref="B7:G7"/>
    <mergeCell ref="B8:G8"/>
    <mergeCell ref="B9:G9"/>
    <mergeCell ref="B20:G20"/>
    <mergeCell ref="H20:I20"/>
    <mergeCell ref="B21:G21"/>
    <mergeCell ref="H21:I21"/>
    <mergeCell ref="A23:I23"/>
    <mergeCell ref="K23:M23"/>
    <mergeCell ref="A16:I16"/>
    <mergeCell ref="B17:G17"/>
    <mergeCell ref="H17:I17"/>
    <mergeCell ref="B18:G18"/>
    <mergeCell ref="H18:I18"/>
    <mergeCell ref="B19:G19"/>
    <mergeCell ref="H19:I19"/>
    <mergeCell ref="B27:D27"/>
    <mergeCell ref="G27:I27"/>
    <mergeCell ref="B28:D28"/>
    <mergeCell ref="G28:I28"/>
    <mergeCell ref="B29:D29"/>
    <mergeCell ref="G29:I29"/>
    <mergeCell ref="B24:D24"/>
    <mergeCell ref="G24:I24"/>
    <mergeCell ref="K24:M24"/>
    <mergeCell ref="B25:D25"/>
    <mergeCell ref="G25:I25"/>
    <mergeCell ref="B26:D26"/>
    <mergeCell ref="G26:I26"/>
    <mergeCell ref="A34:D34"/>
    <mergeCell ref="G34:I34"/>
    <mergeCell ref="K34:M34"/>
    <mergeCell ref="B35:D35"/>
    <mergeCell ref="G35:I35"/>
    <mergeCell ref="B36:D36"/>
    <mergeCell ref="G36:I36"/>
    <mergeCell ref="B30:D30"/>
    <mergeCell ref="G30:I30"/>
    <mergeCell ref="B31:D31"/>
    <mergeCell ref="G31:I31"/>
    <mergeCell ref="A33:I33"/>
    <mergeCell ref="K33:M33"/>
    <mergeCell ref="A41:D41"/>
    <mergeCell ref="G41:I41"/>
    <mergeCell ref="K41:M41"/>
    <mergeCell ref="B42:D42"/>
    <mergeCell ref="G42:I42"/>
    <mergeCell ref="B43:D43"/>
    <mergeCell ref="G43:I43"/>
    <mergeCell ref="B37:D37"/>
    <mergeCell ref="G37:I37"/>
    <mergeCell ref="B38:D38"/>
    <mergeCell ref="G38:I38"/>
    <mergeCell ref="A40:I40"/>
    <mergeCell ref="K40:M40"/>
    <mergeCell ref="B47:D47"/>
    <mergeCell ref="G47:I47"/>
    <mergeCell ref="B48:D48"/>
    <mergeCell ref="G48:I48"/>
    <mergeCell ref="B49:D49"/>
    <mergeCell ref="G49:I49"/>
    <mergeCell ref="B44:D44"/>
    <mergeCell ref="G44:I44"/>
    <mergeCell ref="B45:D45"/>
    <mergeCell ref="G45:I45"/>
    <mergeCell ref="B46:D46"/>
    <mergeCell ref="G46:I46"/>
    <mergeCell ref="A55:D55"/>
    <mergeCell ref="K55:M55"/>
    <mergeCell ref="A66:I66"/>
    <mergeCell ref="K66:M66"/>
    <mergeCell ref="A67:C67"/>
    <mergeCell ref="G67:I67"/>
    <mergeCell ref="K67:M67"/>
    <mergeCell ref="B50:D50"/>
    <mergeCell ref="G50:I50"/>
    <mergeCell ref="G51:I51"/>
    <mergeCell ref="G52:I52"/>
    <mergeCell ref="A54:I54"/>
    <mergeCell ref="K54:M54"/>
    <mergeCell ref="K74:M74"/>
    <mergeCell ref="A75:D75"/>
    <mergeCell ref="G75:I75"/>
    <mergeCell ref="K75:M75"/>
    <mergeCell ref="B70:C70"/>
    <mergeCell ref="B71:C71"/>
    <mergeCell ref="B68:C68"/>
    <mergeCell ref="G68:I68"/>
    <mergeCell ref="B69:C69"/>
    <mergeCell ref="G69:I69"/>
    <mergeCell ref="B76:D76"/>
    <mergeCell ref="G76:I76"/>
    <mergeCell ref="B77:D77"/>
    <mergeCell ref="G77:I77"/>
    <mergeCell ref="B78:D78"/>
    <mergeCell ref="G78:I78"/>
    <mergeCell ref="B72:C72"/>
    <mergeCell ref="G72:I72"/>
    <mergeCell ref="A74:I74"/>
    <mergeCell ref="B82:D82"/>
    <mergeCell ref="G82:I82"/>
    <mergeCell ref="A83:I83"/>
    <mergeCell ref="A84:I84"/>
    <mergeCell ref="B85:D85"/>
    <mergeCell ref="A87:I87"/>
    <mergeCell ref="B79:D79"/>
    <mergeCell ref="G79:I79"/>
    <mergeCell ref="B80:D80"/>
    <mergeCell ref="G80:I80"/>
    <mergeCell ref="B81:D81"/>
    <mergeCell ref="G81:I81"/>
    <mergeCell ref="B90:D90"/>
    <mergeCell ref="G90:I90"/>
    <mergeCell ref="B91:D91"/>
    <mergeCell ref="G91:I91"/>
    <mergeCell ref="B92:D92"/>
    <mergeCell ref="G92:I92"/>
    <mergeCell ref="K87:M87"/>
    <mergeCell ref="A88:D88"/>
    <mergeCell ref="E88:I88"/>
    <mergeCell ref="K88:M88"/>
    <mergeCell ref="B89:D89"/>
    <mergeCell ref="G89:I89"/>
    <mergeCell ref="B96:D96"/>
    <mergeCell ref="G96:I96"/>
    <mergeCell ref="B97:D97"/>
    <mergeCell ref="G97:I97"/>
    <mergeCell ref="B98:D98"/>
    <mergeCell ref="G98:I98"/>
    <mergeCell ref="B93:D93"/>
    <mergeCell ref="G93:I93"/>
    <mergeCell ref="B94:D94"/>
    <mergeCell ref="G94:I94"/>
    <mergeCell ref="B95:D95"/>
    <mergeCell ref="G95:I95"/>
    <mergeCell ref="K104:M104"/>
    <mergeCell ref="A105:D105"/>
    <mergeCell ref="G105:I105"/>
    <mergeCell ref="K105:M105"/>
    <mergeCell ref="B99:D99"/>
    <mergeCell ref="G99:I99"/>
    <mergeCell ref="B100:D100"/>
    <mergeCell ref="G100:I100"/>
    <mergeCell ref="B101:D101"/>
    <mergeCell ref="G101:I101"/>
    <mergeCell ref="B106:D106"/>
    <mergeCell ref="G106:I106"/>
    <mergeCell ref="B107:D107"/>
    <mergeCell ref="G107:I107"/>
    <mergeCell ref="B108:D108"/>
    <mergeCell ref="G108:I108"/>
    <mergeCell ref="B102:D102"/>
    <mergeCell ref="G102:I102"/>
    <mergeCell ref="A104:I104"/>
    <mergeCell ref="B112:D112"/>
    <mergeCell ref="G112:I112"/>
    <mergeCell ref="G113:I113"/>
    <mergeCell ref="A115:I115"/>
    <mergeCell ref="K115:M115"/>
    <mergeCell ref="G116:I116"/>
    <mergeCell ref="K116:M116"/>
    <mergeCell ref="B109:D109"/>
    <mergeCell ref="G109:I109"/>
    <mergeCell ref="B110:D110"/>
    <mergeCell ref="G110:I110"/>
    <mergeCell ref="B111:D111"/>
    <mergeCell ref="G111:I111"/>
    <mergeCell ref="K127:M127"/>
    <mergeCell ref="B128:D128"/>
    <mergeCell ref="K128:M128"/>
    <mergeCell ref="G117:I117"/>
    <mergeCell ref="G118:I118"/>
    <mergeCell ref="G119:I119"/>
    <mergeCell ref="G120:I120"/>
    <mergeCell ref="G121:I121"/>
    <mergeCell ref="G122:I122"/>
    <mergeCell ref="B136:D136"/>
    <mergeCell ref="B138:D138"/>
    <mergeCell ref="B132:D132"/>
    <mergeCell ref="B133:D133"/>
    <mergeCell ref="B134:D134"/>
    <mergeCell ref="B129:D129"/>
    <mergeCell ref="B130:D130"/>
    <mergeCell ref="B131:D131"/>
    <mergeCell ref="G123:I123"/>
    <mergeCell ref="G124:I124"/>
    <mergeCell ref="A127:D127"/>
  </mergeCells>
  <pageMargins left="0.511811024" right="0.511811024" top="0.78740157499999996" bottom="0.78740157499999996" header="0.31496062000000002" footer="0.31496062000000002"/>
  <pageSetup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9BF1D-1084-46EB-A6E8-36BB3AF5B543}">
  <sheetPr codeName="Planilha2">
    <tabColor theme="4" tint="-0.499984740745262"/>
  </sheetPr>
  <dimension ref="A1:M134"/>
  <sheetViews>
    <sheetView topLeftCell="A49" zoomScaleNormal="100" workbookViewId="0">
      <selection activeCell="I62" sqref="I62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8" t="s">
        <v>62</v>
      </c>
      <c r="B1" s="8"/>
      <c r="C1" s="8"/>
      <c r="D1" s="8"/>
      <c r="E1" s="8"/>
      <c r="F1" s="8"/>
      <c r="G1" s="8"/>
      <c r="H1" s="8"/>
      <c r="I1" s="8"/>
    </row>
    <row r="3" spans="1:9" ht="23.4" x14ac:dyDescent="0.45">
      <c r="A3" s="761" t="s">
        <v>20</v>
      </c>
      <c r="B3" s="762"/>
      <c r="C3" s="762"/>
      <c r="D3" s="762"/>
      <c r="E3" s="762"/>
      <c r="F3" s="762"/>
      <c r="G3" s="762"/>
      <c r="H3" s="762"/>
      <c r="I3" s="763"/>
    </row>
    <row r="5" spans="1:9" ht="17.399999999999999" x14ac:dyDescent="0.35">
      <c r="A5" s="778" t="s">
        <v>0</v>
      </c>
      <c r="B5" s="778"/>
      <c r="C5" s="778"/>
      <c r="D5" s="778"/>
      <c r="E5" s="778"/>
      <c r="F5" s="778"/>
      <c r="G5" s="778"/>
      <c r="H5" s="778"/>
      <c r="I5" s="778"/>
    </row>
    <row r="6" spans="1:9" x14ac:dyDescent="0.3">
      <c r="A6" s="10" t="s">
        <v>1</v>
      </c>
      <c r="B6" s="780" t="s">
        <v>2</v>
      </c>
      <c r="C6" s="781"/>
      <c r="D6" s="781"/>
      <c r="E6" s="781"/>
      <c r="F6" s="781"/>
      <c r="G6" s="782"/>
      <c r="H6" s="11" t="s">
        <v>3</v>
      </c>
      <c r="I6" s="10"/>
    </row>
    <row r="7" spans="1:9" x14ac:dyDescent="0.3">
      <c r="A7" s="3" t="s">
        <v>4</v>
      </c>
      <c r="B7" s="767" t="s">
        <v>5</v>
      </c>
      <c r="C7" s="768"/>
      <c r="D7" s="768"/>
      <c r="E7" s="768"/>
      <c r="F7" s="768"/>
      <c r="G7" s="769"/>
      <c r="H7" s="4" t="s">
        <v>3</v>
      </c>
      <c r="I7" s="3"/>
    </row>
    <row r="8" spans="1:9" x14ac:dyDescent="0.3">
      <c r="A8" s="3" t="s">
        <v>6</v>
      </c>
      <c r="B8" s="767" t="s">
        <v>7</v>
      </c>
      <c r="C8" s="768"/>
      <c r="D8" s="768"/>
      <c r="E8" s="768"/>
      <c r="F8" s="768"/>
      <c r="G8" s="769"/>
      <c r="H8" s="4">
        <v>2022</v>
      </c>
      <c r="I8" s="3"/>
    </row>
    <row r="9" spans="1:9" x14ac:dyDescent="0.3">
      <c r="A9" s="3" t="s">
        <v>8</v>
      </c>
      <c r="B9" s="767" t="s">
        <v>9</v>
      </c>
      <c r="C9" s="768"/>
      <c r="D9" s="768"/>
      <c r="E9" s="768"/>
      <c r="F9" s="768"/>
      <c r="G9" s="769"/>
      <c r="H9" s="4" t="s">
        <v>235</v>
      </c>
      <c r="I9" s="3"/>
    </row>
    <row r="10" spans="1:9" x14ac:dyDescent="0.3">
      <c r="A10" s="3" t="s">
        <v>10</v>
      </c>
      <c r="B10" s="767" t="s">
        <v>11</v>
      </c>
      <c r="C10" s="768"/>
      <c r="D10" s="768"/>
      <c r="E10" s="768"/>
      <c r="F10" s="768"/>
      <c r="G10" s="769"/>
      <c r="H10" s="4">
        <v>12</v>
      </c>
      <c r="I10" s="3"/>
    </row>
    <row r="12" spans="1:9" ht="17.399999999999999" x14ac:dyDescent="0.3">
      <c r="A12" s="787" t="s">
        <v>12</v>
      </c>
      <c r="B12" s="787"/>
      <c r="C12" s="787"/>
      <c r="D12" s="787"/>
      <c r="E12" s="787"/>
      <c r="F12" s="787"/>
      <c r="G12" s="787"/>
      <c r="H12" s="787"/>
      <c r="I12" s="787"/>
    </row>
    <row r="13" spans="1:9" x14ac:dyDescent="0.3">
      <c r="A13" s="785" t="s">
        <v>13</v>
      </c>
      <c r="B13" s="785"/>
      <c r="C13" s="785" t="s">
        <v>14</v>
      </c>
      <c r="D13" s="785"/>
      <c r="E13" s="785" t="s">
        <v>15</v>
      </c>
      <c r="F13" s="785"/>
      <c r="G13" s="785"/>
      <c r="H13" s="785"/>
      <c r="I13" s="785"/>
    </row>
    <row r="14" spans="1:9" x14ac:dyDescent="0.3">
      <c r="A14" s="783" t="s">
        <v>16</v>
      </c>
      <c r="B14" s="783"/>
      <c r="C14" s="783" t="s">
        <v>17</v>
      </c>
      <c r="D14" s="783"/>
      <c r="E14" s="786">
        <v>1</v>
      </c>
      <c r="F14" s="786"/>
      <c r="G14" s="786"/>
      <c r="H14" s="786"/>
      <c r="I14" s="786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787" t="s">
        <v>18</v>
      </c>
      <c r="B16" s="787"/>
      <c r="C16" s="787"/>
      <c r="D16" s="787"/>
      <c r="E16" s="787"/>
      <c r="F16" s="787"/>
      <c r="G16" s="787"/>
      <c r="H16" s="787"/>
      <c r="I16" s="787"/>
    </row>
    <row r="17" spans="1:13" x14ac:dyDescent="0.3">
      <c r="A17" s="12" t="s">
        <v>1</v>
      </c>
      <c r="B17" s="788" t="s">
        <v>19</v>
      </c>
      <c r="C17" s="788"/>
      <c r="D17" s="788"/>
      <c r="E17" s="788"/>
      <c r="F17" s="788"/>
      <c r="G17" s="788"/>
      <c r="H17" s="785" t="s">
        <v>20</v>
      </c>
      <c r="I17" s="785"/>
    </row>
    <row r="18" spans="1:13" x14ac:dyDescent="0.3">
      <c r="A18" s="9" t="s">
        <v>4</v>
      </c>
      <c r="B18" s="776" t="s">
        <v>21</v>
      </c>
      <c r="C18" s="776"/>
      <c r="D18" s="776"/>
      <c r="E18" s="776"/>
      <c r="F18" s="776"/>
      <c r="G18" s="776"/>
      <c r="H18" s="783" t="s">
        <v>22</v>
      </c>
      <c r="I18" s="783"/>
    </row>
    <row r="19" spans="1:13" x14ac:dyDescent="0.3">
      <c r="A19" s="9" t="s">
        <v>6</v>
      </c>
      <c r="B19" s="776" t="s">
        <v>23</v>
      </c>
      <c r="C19" s="776"/>
      <c r="D19" s="776"/>
      <c r="E19" s="776"/>
      <c r="F19" s="776"/>
      <c r="G19" s="776"/>
      <c r="H19" s="784">
        <v>1283.77</v>
      </c>
      <c r="I19" s="784"/>
    </row>
    <row r="20" spans="1:13" x14ac:dyDescent="0.3">
      <c r="A20" s="9" t="s">
        <v>8</v>
      </c>
      <c r="B20" s="776" t="s">
        <v>24</v>
      </c>
      <c r="C20" s="776"/>
      <c r="D20" s="776"/>
      <c r="E20" s="776"/>
      <c r="F20" s="776"/>
      <c r="G20" s="776"/>
      <c r="H20" s="783" t="s">
        <v>25</v>
      </c>
      <c r="I20" s="783"/>
    </row>
    <row r="21" spans="1:13" x14ac:dyDescent="0.3">
      <c r="A21" s="9" t="s">
        <v>10</v>
      </c>
      <c r="B21" s="776" t="s">
        <v>26</v>
      </c>
      <c r="C21" s="776"/>
      <c r="D21" s="776"/>
      <c r="E21" s="776"/>
      <c r="F21" s="776"/>
      <c r="G21" s="776"/>
      <c r="H21" s="777">
        <v>44562</v>
      </c>
      <c r="I21" s="777"/>
    </row>
    <row r="23" spans="1:13" ht="17.399999999999999" x14ac:dyDescent="0.35">
      <c r="A23" s="778" t="s">
        <v>63</v>
      </c>
      <c r="B23" s="778"/>
      <c r="C23" s="778"/>
      <c r="D23" s="778"/>
      <c r="E23" s="778"/>
      <c r="F23" s="778"/>
      <c r="G23" s="778"/>
      <c r="H23" s="778"/>
      <c r="I23" s="778"/>
      <c r="K23" s="753" t="s">
        <v>64</v>
      </c>
      <c r="L23" s="754"/>
      <c r="M23" s="755"/>
    </row>
    <row r="24" spans="1:13" x14ac:dyDescent="0.3">
      <c r="A24" s="10">
        <v>1</v>
      </c>
      <c r="B24" s="779" t="s">
        <v>64</v>
      </c>
      <c r="C24" s="779"/>
      <c r="D24" s="779"/>
      <c r="E24" s="13" t="s">
        <v>27</v>
      </c>
      <c r="F24" s="13" t="s">
        <v>65</v>
      </c>
      <c r="G24" s="753" t="s">
        <v>66</v>
      </c>
      <c r="H24" s="754"/>
      <c r="I24" s="755"/>
      <c r="K24" s="753" t="s">
        <v>153</v>
      </c>
      <c r="L24" s="754"/>
      <c r="M24" s="755"/>
    </row>
    <row r="25" spans="1:13" x14ac:dyDescent="0.3">
      <c r="A25" s="3" t="s">
        <v>1</v>
      </c>
      <c r="B25" s="780" t="s">
        <v>67</v>
      </c>
      <c r="C25" s="781"/>
      <c r="D25" s="782"/>
      <c r="E25" s="29">
        <v>1</v>
      </c>
      <c r="F25" s="509">
        <f>H19</f>
        <v>1283.77</v>
      </c>
      <c r="G25" s="773" t="s">
        <v>241</v>
      </c>
      <c r="H25" s="774"/>
      <c r="I25" s="775"/>
      <c r="K25" s="14"/>
      <c r="L25" s="15"/>
      <c r="M25" s="16"/>
    </row>
    <row r="26" spans="1:13" x14ac:dyDescent="0.3">
      <c r="A26" s="3" t="s">
        <v>4</v>
      </c>
      <c r="B26" s="767" t="s">
        <v>68</v>
      </c>
      <c r="C26" s="768"/>
      <c r="D26" s="769"/>
      <c r="E26" s="29">
        <v>0</v>
      </c>
      <c r="F26" s="57">
        <f>F25*E26</f>
        <v>0</v>
      </c>
      <c r="G26" s="764"/>
      <c r="H26" s="765"/>
      <c r="I26" s="766"/>
      <c r="K26" s="5"/>
      <c r="L26" s="6"/>
      <c r="M26" s="7"/>
    </row>
    <row r="27" spans="1:13" x14ac:dyDescent="0.3">
      <c r="A27" s="3" t="s">
        <v>6</v>
      </c>
      <c r="B27" s="767" t="s">
        <v>28</v>
      </c>
      <c r="C27" s="768"/>
      <c r="D27" s="769"/>
      <c r="E27" s="29">
        <v>0</v>
      </c>
      <c r="F27" s="57">
        <f>(7/12*(F25+F26))*E27</f>
        <v>0</v>
      </c>
      <c r="G27" s="764"/>
      <c r="H27" s="765"/>
      <c r="I27" s="766"/>
      <c r="K27" s="5"/>
      <c r="L27" s="6"/>
      <c r="M27" s="7"/>
    </row>
    <row r="28" spans="1:13" x14ac:dyDescent="0.3">
      <c r="A28" s="3" t="s">
        <v>8</v>
      </c>
      <c r="B28" s="767" t="s">
        <v>69</v>
      </c>
      <c r="C28" s="768"/>
      <c r="D28" s="769"/>
      <c r="E28" s="29">
        <v>0</v>
      </c>
      <c r="F28" s="57">
        <f>(E28)*(F25+F26)</f>
        <v>0</v>
      </c>
      <c r="G28" s="764"/>
      <c r="H28" s="765"/>
      <c r="I28" s="766"/>
      <c r="K28" s="5"/>
      <c r="L28" s="6"/>
      <c r="M28" s="7"/>
    </row>
    <row r="29" spans="1:13" x14ac:dyDescent="0.3">
      <c r="A29" s="3" t="s">
        <v>10</v>
      </c>
      <c r="B29" s="767" t="s">
        <v>70</v>
      </c>
      <c r="C29" s="768"/>
      <c r="D29" s="769"/>
      <c r="E29" s="29">
        <v>0</v>
      </c>
      <c r="F29" s="57">
        <f>F28*E29</f>
        <v>0</v>
      </c>
      <c r="G29" s="764"/>
      <c r="H29" s="765"/>
      <c r="I29" s="766"/>
      <c r="K29" s="5"/>
      <c r="L29" s="6"/>
      <c r="M29" s="7"/>
    </row>
    <row r="30" spans="1:13" x14ac:dyDescent="0.3">
      <c r="A30" s="3" t="s">
        <v>29</v>
      </c>
      <c r="B30" s="767" t="s">
        <v>31</v>
      </c>
      <c r="C30" s="768"/>
      <c r="D30" s="769"/>
      <c r="E30" s="29">
        <v>0</v>
      </c>
      <c r="F30" s="57">
        <v>0</v>
      </c>
      <c r="G30" s="764"/>
      <c r="H30" s="765"/>
      <c r="I30" s="766"/>
      <c r="K30" s="5"/>
      <c r="L30" s="6"/>
      <c r="M30" s="7"/>
    </row>
    <row r="31" spans="1:13" x14ac:dyDescent="0.3">
      <c r="A31" s="3" t="s">
        <v>71</v>
      </c>
      <c r="B31" s="767" t="s">
        <v>72</v>
      </c>
      <c r="C31" s="768"/>
      <c r="D31" s="769"/>
      <c r="E31" s="30"/>
      <c r="F31" s="558">
        <f>SUM(F25:F30)</f>
        <v>1283.77</v>
      </c>
      <c r="G31" s="764"/>
      <c r="H31" s="765"/>
      <c r="I31" s="766"/>
      <c r="K31" s="5"/>
      <c r="L31" s="6"/>
      <c r="M31" s="7"/>
    </row>
    <row r="33" spans="1:13" ht="17.399999999999999" x14ac:dyDescent="0.35">
      <c r="A33" s="746" t="s">
        <v>147</v>
      </c>
      <c r="B33" s="746"/>
      <c r="C33" s="746"/>
      <c r="D33" s="746"/>
      <c r="E33" s="746"/>
      <c r="F33" s="746"/>
      <c r="G33" s="746"/>
      <c r="H33" s="746"/>
      <c r="I33" s="746"/>
      <c r="K33" s="752" t="s">
        <v>154</v>
      </c>
      <c r="L33" s="752"/>
      <c r="M33" s="752"/>
    </row>
    <row r="34" spans="1:13" x14ac:dyDescent="0.3">
      <c r="A34" s="760" t="s">
        <v>73</v>
      </c>
      <c r="B34" s="760"/>
      <c r="C34" s="760"/>
      <c r="D34" s="760"/>
      <c r="E34" s="31" t="s">
        <v>27</v>
      </c>
      <c r="F34" s="31" t="s">
        <v>65</v>
      </c>
      <c r="G34" s="770" t="s">
        <v>66</v>
      </c>
      <c r="H34" s="771"/>
      <c r="I34" s="772"/>
      <c r="K34" s="752" t="s">
        <v>153</v>
      </c>
      <c r="L34" s="752"/>
      <c r="M34" s="752"/>
    </row>
    <row r="35" spans="1:13" x14ac:dyDescent="0.3">
      <c r="A35" s="23" t="s">
        <v>1</v>
      </c>
      <c r="B35" s="743" t="s">
        <v>151</v>
      </c>
      <c r="C35" s="744"/>
      <c r="D35" s="745"/>
      <c r="E35" s="26">
        <f>1/12</f>
        <v>8.3333333333333329E-2</v>
      </c>
      <c r="F35" s="24">
        <f>F31*E35</f>
        <v>106.98083333333332</v>
      </c>
      <c r="G35" s="743" t="s">
        <v>71</v>
      </c>
      <c r="H35" s="744"/>
      <c r="I35" s="745"/>
      <c r="K35" s="18"/>
      <c r="L35" s="18"/>
      <c r="M35" s="18"/>
    </row>
    <row r="36" spans="1:13" x14ac:dyDescent="0.3">
      <c r="A36" s="17" t="s">
        <v>4</v>
      </c>
      <c r="B36" s="743" t="s">
        <v>32</v>
      </c>
      <c r="C36" s="744"/>
      <c r="D36" s="745"/>
      <c r="E36" s="510">
        <f>1/60</f>
        <v>1.6666666666666666E-2</v>
      </c>
      <c r="F36" s="24">
        <f>F31*E36</f>
        <v>21.396166666666666</v>
      </c>
      <c r="G36" s="743" t="s">
        <v>71</v>
      </c>
      <c r="H36" s="744"/>
      <c r="I36" s="745"/>
      <c r="K36" s="34" t="s">
        <v>230</v>
      </c>
      <c r="L36" s="34" t="s">
        <v>156</v>
      </c>
      <c r="M36" s="18" t="s">
        <v>156</v>
      </c>
    </row>
    <row r="37" spans="1:13" x14ac:dyDescent="0.3">
      <c r="A37" s="17" t="s">
        <v>74</v>
      </c>
      <c r="B37" s="743" t="s">
        <v>75</v>
      </c>
      <c r="C37" s="744"/>
      <c r="D37" s="745"/>
      <c r="E37" s="27">
        <f>1/3/12</f>
        <v>2.7777777777777776E-2</v>
      </c>
      <c r="F37" s="24">
        <f>F31*E37</f>
        <v>35.660277777777772</v>
      </c>
      <c r="G37" s="743" t="s">
        <v>71</v>
      </c>
      <c r="H37" s="744"/>
      <c r="I37" s="745"/>
      <c r="K37" s="18"/>
      <c r="L37" s="18"/>
      <c r="M37" s="18"/>
    </row>
    <row r="38" spans="1:13" x14ac:dyDescent="0.3">
      <c r="A38" s="17" t="s">
        <v>76</v>
      </c>
      <c r="B38" s="740" t="s">
        <v>33</v>
      </c>
      <c r="C38" s="741"/>
      <c r="D38" s="742"/>
      <c r="E38" s="28">
        <f>SUM(E35:E37)</f>
        <v>0.12777777777777777</v>
      </c>
      <c r="F38" s="24">
        <f>SUM(F35:F37)</f>
        <v>164.03727777777775</v>
      </c>
      <c r="G38" s="743"/>
      <c r="H38" s="744"/>
      <c r="I38" s="745"/>
      <c r="K38" s="18"/>
      <c r="L38" s="18"/>
      <c r="M38" s="18"/>
    </row>
    <row r="40" spans="1:13" ht="17.399999999999999" x14ac:dyDescent="0.35">
      <c r="A40" s="746" t="s">
        <v>147</v>
      </c>
      <c r="B40" s="746"/>
      <c r="C40" s="746"/>
      <c r="D40" s="746"/>
      <c r="E40" s="746"/>
      <c r="F40" s="746"/>
      <c r="G40" s="746"/>
      <c r="H40" s="746"/>
      <c r="I40" s="746"/>
      <c r="K40" s="740" t="s">
        <v>155</v>
      </c>
      <c r="L40" s="741"/>
      <c r="M40" s="742"/>
    </row>
    <row r="41" spans="1:13" x14ac:dyDescent="0.3">
      <c r="A41" s="760" t="s">
        <v>152</v>
      </c>
      <c r="B41" s="760"/>
      <c r="C41" s="760"/>
      <c r="D41" s="760"/>
      <c r="E41" s="32" t="s">
        <v>27</v>
      </c>
      <c r="F41" s="32" t="s">
        <v>65</v>
      </c>
      <c r="G41" s="740" t="s">
        <v>66</v>
      </c>
      <c r="H41" s="741"/>
      <c r="I41" s="742"/>
      <c r="K41" s="740" t="s">
        <v>153</v>
      </c>
      <c r="L41" s="741"/>
      <c r="M41" s="742"/>
    </row>
    <row r="42" spans="1:13" x14ac:dyDescent="0.3">
      <c r="A42" s="17" t="s">
        <v>1</v>
      </c>
      <c r="B42" s="747" t="s">
        <v>34</v>
      </c>
      <c r="C42" s="759"/>
      <c r="D42" s="748"/>
      <c r="E42" s="33">
        <v>0.2</v>
      </c>
      <c r="F42" s="59">
        <f>SUM(F31+F38)*E42</f>
        <v>289.56145555555554</v>
      </c>
      <c r="G42" s="743" t="s">
        <v>77</v>
      </c>
      <c r="H42" s="744"/>
      <c r="I42" s="745"/>
      <c r="K42" s="19"/>
      <c r="L42" s="20"/>
      <c r="M42" s="21"/>
    </row>
    <row r="43" spans="1:13" x14ac:dyDescent="0.3">
      <c r="A43" s="17" t="s">
        <v>4</v>
      </c>
      <c r="B43" s="747" t="s">
        <v>35</v>
      </c>
      <c r="C43" s="759"/>
      <c r="D43" s="748"/>
      <c r="E43" s="33">
        <v>2.5000000000000001E-2</v>
      </c>
      <c r="F43" s="59">
        <f>SUM(F31+F38)*E43</f>
        <v>36.195181944444442</v>
      </c>
      <c r="G43" s="743" t="s">
        <v>77</v>
      </c>
      <c r="H43" s="744"/>
      <c r="I43" s="745"/>
      <c r="K43" s="19"/>
      <c r="L43" s="20"/>
      <c r="M43" s="21"/>
    </row>
    <row r="44" spans="1:13" x14ac:dyDescent="0.3">
      <c r="A44" s="17" t="s">
        <v>6</v>
      </c>
      <c r="B44" s="747" t="s">
        <v>36</v>
      </c>
      <c r="C44" s="759"/>
      <c r="D44" s="748"/>
      <c r="E44" s="33">
        <v>0.03</v>
      </c>
      <c r="F44" s="59">
        <f>SUM(F31+F38)*E44</f>
        <v>43.434218333333327</v>
      </c>
      <c r="G44" s="743" t="s">
        <v>77</v>
      </c>
      <c r="H44" s="744"/>
      <c r="I44" s="745"/>
      <c r="K44" s="19"/>
      <c r="L44" s="20"/>
      <c r="M44" s="21"/>
    </row>
    <row r="45" spans="1:13" x14ac:dyDescent="0.3">
      <c r="A45" s="17" t="s">
        <v>8</v>
      </c>
      <c r="B45" s="747" t="s">
        <v>37</v>
      </c>
      <c r="C45" s="759"/>
      <c r="D45" s="748"/>
      <c r="E45" s="33">
        <v>1.4999999999999999E-2</v>
      </c>
      <c r="F45" s="59">
        <f>SUM(F31+F38)*E45</f>
        <v>21.717109166666663</v>
      </c>
      <c r="G45" s="743" t="s">
        <v>77</v>
      </c>
      <c r="H45" s="744"/>
      <c r="I45" s="745"/>
      <c r="K45" s="19"/>
      <c r="L45" s="20"/>
      <c r="M45" s="21"/>
    </row>
    <row r="46" spans="1:13" x14ac:dyDescent="0.3">
      <c r="A46" s="17" t="s">
        <v>10</v>
      </c>
      <c r="B46" s="747" t="s">
        <v>38</v>
      </c>
      <c r="C46" s="759"/>
      <c r="D46" s="748"/>
      <c r="E46" s="33">
        <v>0.01</v>
      </c>
      <c r="F46" s="59">
        <f>SUM(F31+F38)*E46</f>
        <v>14.478072777777777</v>
      </c>
      <c r="G46" s="743" t="s">
        <v>77</v>
      </c>
      <c r="H46" s="744"/>
      <c r="I46" s="745"/>
      <c r="K46" s="19"/>
      <c r="L46" s="20"/>
      <c r="M46" s="21"/>
    </row>
    <row r="47" spans="1:13" x14ac:dyDescent="0.3">
      <c r="A47" s="17" t="s">
        <v>29</v>
      </c>
      <c r="B47" s="747" t="s">
        <v>39</v>
      </c>
      <c r="C47" s="759"/>
      <c r="D47" s="748"/>
      <c r="E47" s="33">
        <v>6.0000000000000001E-3</v>
      </c>
      <c r="F47" s="59">
        <f>SUM(F31+F38)*E47</f>
        <v>8.6868436666666664</v>
      </c>
      <c r="G47" s="743" t="s">
        <v>77</v>
      </c>
      <c r="H47" s="744"/>
      <c r="I47" s="745"/>
      <c r="K47" s="19"/>
      <c r="L47" s="20"/>
      <c r="M47" s="21"/>
    </row>
    <row r="48" spans="1:13" x14ac:dyDescent="0.3">
      <c r="A48" s="17" t="s">
        <v>30</v>
      </c>
      <c r="B48" s="747" t="s">
        <v>40</v>
      </c>
      <c r="C48" s="759"/>
      <c r="D48" s="748"/>
      <c r="E48" s="33">
        <v>2E-3</v>
      </c>
      <c r="F48" s="59">
        <f>SUM(F31+F38)*E48</f>
        <v>2.8956145555555555</v>
      </c>
      <c r="G48" s="743" t="s">
        <v>77</v>
      </c>
      <c r="H48" s="744"/>
      <c r="I48" s="745"/>
      <c r="K48" s="19"/>
      <c r="L48" s="20"/>
      <c r="M48" s="21"/>
    </row>
    <row r="49" spans="1:13" x14ac:dyDescent="0.3">
      <c r="A49" s="17"/>
      <c r="B49" s="756" t="s">
        <v>78</v>
      </c>
      <c r="C49" s="757"/>
      <c r="D49" s="758"/>
      <c r="E49" s="35">
        <f>SUM(E42:E48)</f>
        <v>0.28800000000000003</v>
      </c>
      <c r="F49" s="36">
        <f>(F31+F38)*E49</f>
        <v>416.96849600000002</v>
      </c>
      <c r="G49" s="743" t="s">
        <v>77</v>
      </c>
      <c r="H49" s="744"/>
      <c r="I49" s="745"/>
      <c r="K49" s="19"/>
      <c r="L49" s="20"/>
      <c r="M49" s="21"/>
    </row>
    <row r="50" spans="1:13" x14ac:dyDescent="0.3">
      <c r="A50" s="17" t="s">
        <v>41</v>
      </c>
      <c r="B50" s="747" t="s">
        <v>42</v>
      </c>
      <c r="C50" s="759"/>
      <c r="D50" s="748"/>
      <c r="E50" s="33">
        <v>0.08</v>
      </c>
      <c r="F50" s="24">
        <f>SUM((F31+F38)*E50)</f>
        <v>115.82458222222222</v>
      </c>
      <c r="G50" s="743" t="s">
        <v>77</v>
      </c>
      <c r="H50" s="744"/>
      <c r="I50" s="745"/>
      <c r="K50" s="19"/>
      <c r="L50" s="20"/>
      <c r="M50" s="21"/>
    </row>
    <row r="51" spans="1:13" x14ac:dyDescent="0.3">
      <c r="A51" s="17" t="s">
        <v>80</v>
      </c>
      <c r="B51" s="73"/>
      <c r="C51" s="74"/>
      <c r="D51" s="75"/>
      <c r="E51" s="25"/>
      <c r="F51" s="24"/>
      <c r="G51" s="743"/>
      <c r="H51" s="744"/>
      <c r="I51" s="745"/>
      <c r="K51" s="19"/>
      <c r="L51" s="20"/>
      <c r="M51" s="21"/>
    </row>
    <row r="52" spans="1:13" x14ac:dyDescent="0.3">
      <c r="A52" s="17" t="s">
        <v>81</v>
      </c>
      <c r="B52" s="17" t="s">
        <v>72</v>
      </c>
      <c r="C52" s="17"/>
      <c r="D52" s="17"/>
      <c r="E52" s="26">
        <f>SUM(E49:E50)</f>
        <v>0.36800000000000005</v>
      </c>
      <c r="F52" s="24">
        <f>F50+F49</f>
        <v>532.79307822222222</v>
      </c>
      <c r="G52" s="743"/>
      <c r="H52" s="744"/>
      <c r="I52" s="745"/>
      <c r="K52" s="19"/>
      <c r="L52" s="20"/>
      <c r="M52" s="21"/>
    </row>
    <row r="54" spans="1:13" ht="17.399999999999999" x14ac:dyDescent="0.35">
      <c r="A54" s="746" t="s">
        <v>147</v>
      </c>
      <c r="B54" s="746"/>
      <c r="C54" s="746"/>
      <c r="D54" s="746"/>
      <c r="E54" s="746"/>
      <c r="F54" s="746"/>
      <c r="G54" s="746"/>
      <c r="H54" s="746"/>
      <c r="I54" s="746"/>
      <c r="K54" s="740" t="s">
        <v>162</v>
      </c>
      <c r="L54" s="741"/>
      <c r="M54" s="742"/>
    </row>
    <row r="55" spans="1:13" ht="17.399999999999999" x14ac:dyDescent="0.35">
      <c r="A55" s="749" t="s">
        <v>82</v>
      </c>
      <c r="B55" s="750"/>
      <c r="C55" s="750"/>
      <c r="D55" s="751"/>
      <c r="E55" s="37"/>
      <c r="F55" s="37"/>
      <c r="G55" s="37"/>
      <c r="H55" s="37"/>
      <c r="I55" s="37"/>
      <c r="K55" s="740" t="s">
        <v>153</v>
      </c>
      <c r="L55" s="741"/>
      <c r="M55" s="742"/>
    </row>
    <row r="56" spans="1:13" x14ac:dyDescent="0.3">
      <c r="A56" s="17"/>
      <c r="B56" s="38" t="s">
        <v>83</v>
      </c>
      <c r="C56" s="38" t="s">
        <v>84</v>
      </c>
      <c r="D56" s="38" t="s">
        <v>85</v>
      </c>
      <c r="E56" s="38" t="s">
        <v>86</v>
      </c>
      <c r="F56" s="32" t="s">
        <v>159</v>
      </c>
      <c r="G56" s="38" t="s">
        <v>87</v>
      </c>
      <c r="H56" s="38" t="s">
        <v>88</v>
      </c>
      <c r="I56" s="38" t="s">
        <v>158</v>
      </c>
      <c r="K56" s="19"/>
      <c r="L56" s="20"/>
      <c r="M56" s="21"/>
    </row>
    <row r="57" spans="1:13" x14ac:dyDescent="0.3">
      <c r="A57" s="17" t="s">
        <v>1</v>
      </c>
      <c r="B57" s="17" t="s">
        <v>180</v>
      </c>
      <c r="C57" s="17">
        <v>2</v>
      </c>
      <c r="D57" s="17">
        <v>22</v>
      </c>
      <c r="E57" s="17">
        <v>4.9000000000000004</v>
      </c>
      <c r="F57" s="24">
        <f>SUM(I57-H57)</f>
        <v>138.57380000000001</v>
      </c>
      <c r="G57" s="22">
        <v>0.06</v>
      </c>
      <c r="H57" s="41">
        <f>($F$25*G57)</f>
        <v>77.026200000000003</v>
      </c>
      <c r="I57" s="17">
        <f>SUM(C57*D57*E57)</f>
        <v>215.60000000000002</v>
      </c>
      <c r="K57" s="44" t="s">
        <v>44</v>
      </c>
      <c r="L57" s="20" t="s">
        <v>156</v>
      </c>
      <c r="M57" s="21"/>
    </row>
    <row r="58" spans="1:13" x14ac:dyDescent="0.3">
      <c r="A58" s="17" t="s">
        <v>4</v>
      </c>
      <c r="B58" s="17" t="s">
        <v>45</v>
      </c>
      <c r="C58" s="17"/>
      <c r="D58" s="17">
        <v>22</v>
      </c>
      <c r="E58" s="17">
        <v>13.1</v>
      </c>
      <c r="F58" s="24">
        <f>SUM(I58-H58)</f>
        <v>230.56</v>
      </c>
      <c r="G58" s="22">
        <v>0.2</v>
      </c>
      <c r="H58" s="41">
        <f>(I58*G58)</f>
        <v>57.64</v>
      </c>
      <c r="I58" s="17">
        <f>SUM(D58*E58)</f>
        <v>288.2</v>
      </c>
      <c r="K58" s="44" t="s">
        <v>46</v>
      </c>
      <c r="L58" s="20" t="s">
        <v>156</v>
      </c>
      <c r="M58" s="21"/>
    </row>
    <row r="59" spans="1:13" x14ac:dyDescent="0.3">
      <c r="A59" s="17" t="s">
        <v>6</v>
      </c>
      <c r="B59" s="17" t="s">
        <v>58</v>
      </c>
      <c r="C59" s="17"/>
      <c r="D59" s="17"/>
      <c r="E59" s="17"/>
      <c r="F59" s="24">
        <v>122.19</v>
      </c>
      <c r="G59" s="17"/>
      <c r="H59" s="42"/>
      <c r="I59" s="17">
        <v>122.19</v>
      </c>
      <c r="K59" s="44" t="s">
        <v>59</v>
      </c>
      <c r="L59" s="39" t="s">
        <v>156</v>
      </c>
      <c r="M59" s="40"/>
    </row>
    <row r="60" spans="1:13" x14ac:dyDescent="0.3">
      <c r="A60" s="17" t="s">
        <v>8</v>
      </c>
      <c r="B60" s="17" t="s">
        <v>47</v>
      </c>
      <c r="C60" s="17"/>
      <c r="D60" s="17"/>
      <c r="E60" s="17"/>
      <c r="F60" s="24">
        <v>11.11</v>
      </c>
      <c r="G60" s="17"/>
      <c r="H60" s="42"/>
      <c r="I60" s="17">
        <v>11.11</v>
      </c>
      <c r="K60" s="44" t="s">
        <v>60</v>
      </c>
      <c r="L60" s="39" t="s">
        <v>156</v>
      </c>
      <c r="M60" s="40"/>
    </row>
    <row r="61" spans="1:13" x14ac:dyDescent="0.3">
      <c r="A61" s="17" t="s">
        <v>10</v>
      </c>
      <c r="B61" s="17" t="s">
        <v>48</v>
      </c>
      <c r="C61" s="17"/>
      <c r="D61" s="17"/>
      <c r="E61" s="17"/>
      <c r="F61" s="24">
        <v>3.81</v>
      </c>
      <c r="G61" s="17"/>
      <c r="H61" s="42">
        <v>1</v>
      </c>
      <c r="I61" s="17">
        <v>4.8099999999999996</v>
      </c>
      <c r="K61" s="44" t="s">
        <v>227</v>
      </c>
      <c r="L61" s="20" t="s">
        <v>156</v>
      </c>
      <c r="M61" s="21"/>
    </row>
    <row r="62" spans="1:13" x14ac:dyDescent="0.3">
      <c r="A62" s="17" t="s">
        <v>29</v>
      </c>
      <c r="B62" s="17" t="s">
        <v>157</v>
      </c>
      <c r="C62" s="17"/>
      <c r="D62" s="17"/>
      <c r="E62" s="17"/>
      <c r="F62" s="24">
        <v>0</v>
      </c>
      <c r="G62" s="17"/>
      <c r="H62" s="42"/>
      <c r="I62" s="17">
        <v>0</v>
      </c>
      <c r="K62" s="19"/>
      <c r="L62" s="20"/>
      <c r="M62" s="21"/>
    </row>
    <row r="63" spans="1:13" ht="7.5" customHeight="1" x14ac:dyDescent="0.3">
      <c r="A63" s="17"/>
      <c r="B63" s="17"/>
      <c r="C63" s="17"/>
      <c r="D63" s="17"/>
      <c r="E63" s="17"/>
      <c r="F63" s="24"/>
      <c r="G63" s="17"/>
      <c r="H63" s="42"/>
      <c r="I63" s="17"/>
      <c r="K63" s="19"/>
      <c r="L63" s="20"/>
      <c r="M63" s="21"/>
    </row>
    <row r="64" spans="1:13" x14ac:dyDescent="0.3">
      <c r="A64" s="17" t="s">
        <v>89</v>
      </c>
      <c r="B64" s="17" t="s">
        <v>184</v>
      </c>
      <c r="C64" s="17"/>
      <c r="D64" s="17"/>
      <c r="E64" s="17"/>
      <c r="F64" s="36">
        <f>F57+F58+F59+F60+F61+F62</f>
        <v>506.24380000000002</v>
      </c>
      <c r="G64" s="17"/>
      <c r="H64" s="42"/>
      <c r="I64" s="17"/>
      <c r="K64" s="19"/>
      <c r="L64" s="20"/>
      <c r="M64" s="21"/>
    </row>
    <row r="65" spans="1:13" x14ac:dyDescent="0.3">
      <c r="K65" s="19"/>
      <c r="L65" s="20"/>
      <c r="M65" s="21"/>
    </row>
    <row r="66" spans="1:13" ht="17.399999999999999" x14ac:dyDescent="0.35">
      <c r="A66" s="746" t="s">
        <v>160</v>
      </c>
      <c r="B66" s="746"/>
      <c r="C66" s="746"/>
      <c r="D66" s="746"/>
      <c r="E66" s="746"/>
      <c r="F66" s="746"/>
      <c r="G66" s="746"/>
      <c r="H66" s="746"/>
      <c r="I66" s="746"/>
      <c r="K66" s="740" t="s">
        <v>163</v>
      </c>
      <c r="L66" s="741"/>
      <c r="M66" s="742"/>
    </row>
    <row r="67" spans="1:13" x14ac:dyDescent="0.3">
      <c r="A67" s="749" t="s">
        <v>161</v>
      </c>
      <c r="B67" s="750"/>
      <c r="C67" s="751"/>
      <c r="D67" s="23"/>
      <c r="E67" s="23"/>
      <c r="F67" s="31" t="s">
        <v>65</v>
      </c>
      <c r="G67" s="740" t="s">
        <v>66</v>
      </c>
      <c r="H67" s="741"/>
      <c r="I67" s="742"/>
      <c r="K67" s="740" t="s">
        <v>153</v>
      </c>
      <c r="L67" s="741"/>
      <c r="M67" s="742"/>
    </row>
    <row r="68" spans="1:13" x14ac:dyDescent="0.3">
      <c r="A68" s="23" t="s">
        <v>49</v>
      </c>
      <c r="B68" s="747" t="s">
        <v>91</v>
      </c>
      <c r="C68" s="748"/>
      <c r="D68" s="17"/>
      <c r="E68" s="17"/>
      <c r="F68" s="24">
        <f>F38</f>
        <v>164.03727777777775</v>
      </c>
      <c r="G68" s="743" t="s">
        <v>76</v>
      </c>
      <c r="H68" s="744"/>
      <c r="I68" s="745"/>
      <c r="K68" s="43"/>
      <c r="L68" s="49"/>
      <c r="M68" s="50"/>
    </row>
    <row r="69" spans="1:13" x14ac:dyDescent="0.3">
      <c r="A69" s="17" t="s">
        <v>50</v>
      </c>
      <c r="B69" s="747" t="s">
        <v>92</v>
      </c>
      <c r="C69" s="748"/>
      <c r="D69" s="17"/>
      <c r="E69" s="17"/>
      <c r="F69" s="24">
        <f>F52</f>
        <v>532.79307822222222</v>
      </c>
      <c r="G69" s="743" t="s">
        <v>81</v>
      </c>
      <c r="H69" s="744"/>
      <c r="I69" s="745"/>
      <c r="K69" s="43"/>
      <c r="L69" s="49"/>
      <c r="M69" s="50"/>
    </row>
    <row r="70" spans="1:13" x14ac:dyDescent="0.3">
      <c r="A70" s="17" t="s">
        <v>51</v>
      </c>
      <c r="B70" s="747" t="s">
        <v>188</v>
      </c>
      <c r="C70" s="748"/>
      <c r="D70" s="17"/>
      <c r="E70" s="17"/>
      <c r="F70" s="24">
        <f>F64</f>
        <v>506.24380000000002</v>
      </c>
      <c r="G70" s="743" t="s">
        <v>89</v>
      </c>
      <c r="H70" s="744"/>
      <c r="I70" s="745"/>
      <c r="K70" s="43"/>
      <c r="L70" s="49"/>
      <c r="M70" s="50"/>
    </row>
    <row r="71" spans="1:13" ht="7.5" customHeight="1" x14ac:dyDescent="0.3">
      <c r="A71" s="17"/>
      <c r="B71" s="61"/>
      <c r="C71" s="62"/>
      <c r="D71" s="17"/>
      <c r="E71" s="17"/>
      <c r="F71" s="24"/>
      <c r="G71" s="19"/>
      <c r="H71" s="20"/>
      <c r="I71" s="21"/>
      <c r="K71" s="43"/>
      <c r="L71" s="49"/>
      <c r="M71" s="50"/>
    </row>
    <row r="72" spans="1:13" x14ac:dyDescent="0.3">
      <c r="A72" s="17" t="s">
        <v>93</v>
      </c>
      <c r="B72" s="747" t="s">
        <v>184</v>
      </c>
      <c r="C72" s="748"/>
      <c r="D72" s="17"/>
      <c r="E72" s="17"/>
      <c r="F72" s="24">
        <f>$F$68+$F$69+F70</f>
        <v>1203.0741559999999</v>
      </c>
      <c r="G72" s="743"/>
      <c r="H72" s="744"/>
      <c r="I72" s="745"/>
      <c r="K72" s="43"/>
      <c r="L72" s="49"/>
      <c r="M72" s="50"/>
    </row>
    <row r="74" spans="1:13" ht="17.399999999999999" x14ac:dyDescent="0.35">
      <c r="A74" s="712" t="s">
        <v>148</v>
      </c>
      <c r="B74" s="712"/>
      <c r="C74" s="712"/>
      <c r="D74" s="712"/>
      <c r="E74" s="712"/>
      <c r="F74" s="712"/>
      <c r="G74" s="712"/>
      <c r="H74" s="712"/>
      <c r="I74" s="712"/>
      <c r="K74" s="709" t="s">
        <v>94</v>
      </c>
      <c r="L74" s="710"/>
      <c r="M74" s="711"/>
    </row>
    <row r="75" spans="1:13" x14ac:dyDescent="0.3">
      <c r="A75" s="736" t="s">
        <v>94</v>
      </c>
      <c r="B75" s="736"/>
      <c r="C75" s="736"/>
      <c r="D75" s="736"/>
      <c r="E75" s="51" t="s">
        <v>27</v>
      </c>
      <c r="F75" s="51" t="s">
        <v>95</v>
      </c>
      <c r="G75" s="733" t="s">
        <v>66</v>
      </c>
      <c r="H75" s="734"/>
      <c r="I75" s="735"/>
      <c r="K75" s="709" t="s">
        <v>153</v>
      </c>
      <c r="L75" s="710"/>
      <c r="M75" s="711"/>
    </row>
    <row r="76" spans="1:13" x14ac:dyDescent="0.3">
      <c r="A76" s="46" t="s">
        <v>1</v>
      </c>
      <c r="B76" s="703" t="s">
        <v>53</v>
      </c>
      <c r="C76" s="704"/>
      <c r="D76" s="705"/>
      <c r="E76" s="52">
        <f>1/12</f>
        <v>8.3333333333333329E-2</v>
      </c>
      <c r="F76" s="58">
        <f>(F31+F72-F49)*E76</f>
        <v>172.48963833333335</v>
      </c>
      <c r="G76" s="700" t="s">
        <v>96</v>
      </c>
      <c r="H76" s="701"/>
      <c r="I76" s="702"/>
      <c r="K76" s="47"/>
      <c r="L76" s="55" t="s">
        <v>156</v>
      </c>
      <c r="M76" s="56"/>
    </row>
    <row r="77" spans="1:13" x14ac:dyDescent="0.3">
      <c r="A77" s="45" t="s">
        <v>4</v>
      </c>
      <c r="B77" s="703" t="s">
        <v>61</v>
      </c>
      <c r="C77" s="704"/>
      <c r="D77" s="705"/>
      <c r="E77" s="53">
        <v>0.4</v>
      </c>
      <c r="F77" s="58">
        <f>F50*E77</f>
        <v>46.329832888888888</v>
      </c>
      <c r="G77" s="700" t="s">
        <v>42</v>
      </c>
      <c r="H77" s="701"/>
      <c r="I77" s="702"/>
      <c r="K77" s="48" t="s">
        <v>164</v>
      </c>
      <c r="L77" s="55" t="s">
        <v>156</v>
      </c>
      <c r="M77" s="56"/>
    </row>
    <row r="78" spans="1:13" x14ac:dyDescent="0.3">
      <c r="A78" s="45" t="s">
        <v>6</v>
      </c>
      <c r="B78" s="703" t="s">
        <v>97</v>
      </c>
      <c r="C78" s="704"/>
      <c r="D78" s="705"/>
      <c r="E78" s="53">
        <v>0</v>
      </c>
      <c r="F78" s="54">
        <f>(F76+F77)*E78</f>
        <v>0</v>
      </c>
      <c r="G78" s="700" t="s">
        <v>98</v>
      </c>
      <c r="H78" s="701"/>
      <c r="I78" s="702"/>
      <c r="K78" s="48" t="s">
        <v>166</v>
      </c>
      <c r="L78" s="55" t="s">
        <v>167</v>
      </c>
      <c r="M78" s="56" t="s">
        <v>156</v>
      </c>
    </row>
    <row r="79" spans="1:13" x14ac:dyDescent="0.3">
      <c r="A79" s="45" t="s">
        <v>8</v>
      </c>
      <c r="B79" s="703" t="s">
        <v>99</v>
      </c>
      <c r="C79" s="704"/>
      <c r="D79" s="705"/>
      <c r="E79" s="52">
        <f>1/12</f>
        <v>8.3333333333333329E-2</v>
      </c>
      <c r="F79" s="58">
        <f>(F31+F72)*E79</f>
        <v>207.23701299999999</v>
      </c>
      <c r="G79" s="700" t="s">
        <v>100</v>
      </c>
      <c r="H79" s="701"/>
      <c r="I79" s="702"/>
      <c r="K79" s="48"/>
      <c r="L79" s="55"/>
      <c r="M79" s="56"/>
    </row>
    <row r="80" spans="1:13" x14ac:dyDescent="0.3">
      <c r="A80" s="45" t="s">
        <v>10</v>
      </c>
      <c r="B80" s="703" t="s">
        <v>101</v>
      </c>
      <c r="C80" s="704"/>
      <c r="D80" s="705"/>
      <c r="E80" s="53">
        <v>0.4</v>
      </c>
      <c r="F80" s="58">
        <f>F50*E80</f>
        <v>46.329832888888888</v>
      </c>
      <c r="G80" s="700" t="s">
        <v>42</v>
      </c>
      <c r="H80" s="701"/>
      <c r="I80" s="702"/>
      <c r="K80" s="48"/>
      <c r="L80" s="55"/>
      <c r="M80" s="56"/>
    </row>
    <row r="81" spans="1:13" x14ac:dyDescent="0.3">
      <c r="A81" s="45" t="s">
        <v>29</v>
      </c>
      <c r="B81" s="703" t="s">
        <v>102</v>
      </c>
      <c r="C81" s="704"/>
      <c r="D81" s="705"/>
      <c r="E81" s="53">
        <v>1</v>
      </c>
      <c r="F81" s="54">
        <f>(F79+F80)*E81</f>
        <v>253.56684588888888</v>
      </c>
      <c r="G81" s="700" t="s">
        <v>103</v>
      </c>
      <c r="H81" s="701"/>
      <c r="I81" s="702"/>
      <c r="K81" s="48" t="s">
        <v>167</v>
      </c>
      <c r="L81" s="55" t="s">
        <v>156</v>
      </c>
      <c r="M81" s="56"/>
    </row>
    <row r="82" spans="1:13" x14ac:dyDescent="0.3">
      <c r="A82" s="45" t="s">
        <v>30</v>
      </c>
      <c r="B82" s="703" t="s">
        <v>104</v>
      </c>
      <c r="C82" s="704"/>
      <c r="D82" s="705"/>
      <c r="E82" s="53">
        <v>0</v>
      </c>
      <c r="F82" s="54">
        <f>-1*(F35+F37)*E82</f>
        <v>0</v>
      </c>
      <c r="G82" s="700" t="s">
        <v>76</v>
      </c>
      <c r="H82" s="701"/>
      <c r="I82" s="702"/>
      <c r="K82" s="48" t="s">
        <v>165</v>
      </c>
      <c r="L82" s="55" t="s">
        <v>156</v>
      </c>
      <c r="M82" s="56"/>
    </row>
    <row r="83" spans="1:13" x14ac:dyDescent="0.3">
      <c r="A83" s="45" t="s">
        <v>105</v>
      </c>
      <c r="B83" s="729" t="s">
        <v>72</v>
      </c>
      <c r="C83" s="730"/>
      <c r="D83" s="731"/>
      <c r="E83" s="45"/>
      <c r="F83" s="511">
        <f>F78+F81+F82</f>
        <v>253.56684588888888</v>
      </c>
      <c r="G83" s="700"/>
      <c r="H83" s="701"/>
      <c r="I83" s="702"/>
      <c r="K83" s="48"/>
      <c r="L83" s="55"/>
      <c r="M83" s="56"/>
    </row>
    <row r="85" spans="1:13" ht="17.25" customHeight="1" x14ac:dyDescent="0.35">
      <c r="A85" s="732" t="s">
        <v>149</v>
      </c>
      <c r="B85" s="732"/>
      <c r="C85" s="732"/>
      <c r="D85" s="732"/>
      <c r="E85" s="732"/>
      <c r="F85" s="732"/>
      <c r="G85" s="732"/>
      <c r="H85" s="732"/>
      <c r="I85" s="732"/>
      <c r="K85" s="737" t="s">
        <v>54</v>
      </c>
      <c r="L85" s="738"/>
      <c r="M85" s="739"/>
    </row>
    <row r="86" spans="1:13" x14ac:dyDescent="0.3">
      <c r="A86" s="722" t="s">
        <v>106</v>
      </c>
      <c r="B86" s="722"/>
      <c r="C86" s="722"/>
      <c r="D86" s="722"/>
      <c r="E86" s="719"/>
      <c r="F86" s="720"/>
      <c r="G86" s="720"/>
      <c r="H86" s="720"/>
      <c r="I86" s="721"/>
      <c r="K86" s="706" t="s">
        <v>153</v>
      </c>
      <c r="L86" s="707"/>
      <c r="M86" s="708"/>
    </row>
    <row r="87" spans="1:13" ht="28.8" x14ac:dyDescent="0.3">
      <c r="A87" s="63" t="s">
        <v>55</v>
      </c>
      <c r="B87" s="726" t="s">
        <v>107</v>
      </c>
      <c r="C87" s="727"/>
      <c r="D87" s="728"/>
      <c r="E87" s="64" t="s">
        <v>108</v>
      </c>
      <c r="F87" s="64" t="s">
        <v>109</v>
      </c>
      <c r="G87" s="723" t="s">
        <v>66</v>
      </c>
      <c r="H87" s="724"/>
      <c r="I87" s="725"/>
      <c r="K87" s="70" t="s">
        <v>170</v>
      </c>
      <c r="L87" s="65" t="s">
        <v>156</v>
      </c>
      <c r="M87" s="66"/>
    </row>
    <row r="88" spans="1:13" x14ac:dyDescent="0.3">
      <c r="A88" s="60" t="s">
        <v>1</v>
      </c>
      <c r="B88" s="716" t="s">
        <v>32</v>
      </c>
      <c r="C88" s="717"/>
      <c r="D88" s="718"/>
      <c r="E88" s="60">
        <v>20.712299999999999</v>
      </c>
      <c r="F88" s="68">
        <f t="shared" ref="F88:F99" si="0">((($F$31+$F$72+$F$83)/22)*E88)/12</f>
        <v>215.00081361523954</v>
      </c>
      <c r="G88" s="719" t="s">
        <v>110</v>
      </c>
      <c r="H88" s="720"/>
      <c r="I88" s="721"/>
      <c r="K88" s="67"/>
      <c r="L88" s="65" t="s">
        <v>156</v>
      </c>
      <c r="M88" s="66"/>
    </row>
    <row r="89" spans="1:13" x14ac:dyDescent="0.3">
      <c r="A89" s="60" t="s">
        <v>4</v>
      </c>
      <c r="B89" s="716" t="s">
        <v>111</v>
      </c>
      <c r="C89" s="717"/>
      <c r="D89" s="718"/>
      <c r="E89" s="60">
        <v>1</v>
      </c>
      <c r="F89" s="68">
        <f t="shared" si="0"/>
        <v>10.38034470412458</v>
      </c>
      <c r="G89" s="719" t="s">
        <v>110</v>
      </c>
      <c r="H89" s="720"/>
      <c r="I89" s="721"/>
      <c r="K89" s="67"/>
      <c r="L89" s="65" t="s">
        <v>156</v>
      </c>
      <c r="M89" s="66"/>
    </row>
    <row r="90" spans="1:13" x14ac:dyDescent="0.3">
      <c r="A90" s="60" t="s">
        <v>6</v>
      </c>
      <c r="B90" s="716" t="s">
        <v>112</v>
      </c>
      <c r="C90" s="717"/>
      <c r="D90" s="718"/>
      <c r="E90" s="60">
        <v>1.7</v>
      </c>
      <c r="F90" s="68">
        <f t="shared" si="0"/>
        <v>17.646585997011787</v>
      </c>
      <c r="G90" s="719" t="s">
        <v>110</v>
      </c>
      <c r="H90" s="720"/>
      <c r="I90" s="721"/>
      <c r="K90" s="67"/>
      <c r="L90" s="65"/>
      <c r="M90" s="66"/>
    </row>
    <row r="91" spans="1:13" x14ac:dyDescent="0.3">
      <c r="A91" s="60" t="s">
        <v>8</v>
      </c>
      <c r="B91" s="716" t="s">
        <v>113</v>
      </c>
      <c r="C91" s="717"/>
      <c r="D91" s="718"/>
      <c r="E91" s="60">
        <v>3.4521000000000002</v>
      </c>
      <c r="F91" s="68">
        <f t="shared" si="0"/>
        <v>35.833987953108469</v>
      </c>
      <c r="G91" s="719" t="s">
        <v>110</v>
      </c>
      <c r="H91" s="720"/>
      <c r="I91" s="721"/>
      <c r="K91" s="67"/>
      <c r="L91" s="65"/>
      <c r="M91" s="66"/>
    </row>
    <row r="92" spans="1:13" x14ac:dyDescent="0.3">
      <c r="A92" s="60" t="s">
        <v>10</v>
      </c>
      <c r="B92" s="716" t="s">
        <v>114</v>
      </c>
      <c r="C92" s="717"/>
      <c r="D92" s="718"/>
      <c r="E92" s="60">
        <v>0.30630000000000002</v>
      </c>
      <c r="F92" s="68">
        <f t="shared" si="0"/>
        <v>3.1794995828733588</v>
      </c>
      <c r="G92" s="719" t="s">
        <v>110</v>
      </c>
      <c r="H92" s="720"/>
      <c r="I92" s="721"/>
      <c r="K92" s="67"/>
      <c r="L92" s="65"/>
      <c r="M92" s="66"/>
    </row>
    <row r="93" spans="1:13" x14ac:dyDescent="0.3">
      <c r="A93" s="60" t="s">
        <v>29</v>
      </c>
      <c r="B93" s="716" t="s">
        <v>115</v>
      </c>
      <c r="C93" s="717"/>
      <c r="D93" s="718"/>
      <c r="E93" s="60">
        <v>4.1500000000000002E-2</v>
      </c>
      <c r="F93" s="68">
        <f t="shared" si="0"/>
        <v>0.43078430522117012</v>
      </c>
      <c r="G93" s="719" t="s">
        <v>110</v>
      </c>
      <c r="H93" s="720"/>
      <c r="I93" s="721"/>
      <c r="K93" s="67"/>
      <c r="L93" s="65"/>
      <c r="M93" s="66"/>
    </row>
    <row r="94" spans="1:13" x14ac:dyDescent="0.3">
      <c r="A94" s="60" t="s">
        <v>30</v>
      </c>
      <c r="B94" s="716" t="s">
        <v>116</v>
      </c>
      <c r="C94" s="717"/>
      <c r="D94" s="718"/>
      <c r="E94" s="60">
        <v>4.8899999999999999E-2</v>
      </c>
      <c r="F94" s="68">
        <f t="shared" si="0"/>
        <v>0.50759885603169197</v>
      </c>
      <c r="G94" s="719" t="s">
        <v>110</v>
      </c>
      <c r="H94" s="720"/>
      <c r="I94" s="721"/>
      <c r="K94" s="67"/>
      <c r="L94" s="65"/>
      <c r="M94" s="66"/>
    </row>
    <row r="95" spans="1:13" x14ac:dyDescent="0.3">
      <c r="A95" s="60" t="s">
        <v>41</v>
      </c>
      <c r="B95" s="716" t="s">
        <v>117</v>
      </c>
      <c r="C95" s="717"/>
      <c r="D95" s="718"/>
      <c r="E95" s="60">
        <v>0.02</v>
      </c>
      <c r="F95" s="68">
        <f t="shared" si="0"/>
        <v>0.20760689408249164</v>
      </c>
      <c r="G95" s="719" t="s">
        <v>110</v>
      </c>
      <c r="H95" s="720"/>
      <c r="I95" s="721"/>
      <c r="K95" s="67"/>
      <c r="L95" s="65"/>
      <c r="M95" s="66"/>
    </row>
    <row r="96" spans="1:13" x14ac:dyDescent="0.3">
      <c r="A96" s="60" t="s">
        <v>79</v>
      </c>
      <c r="B96" s="716" t="s">
        <v>118</v>
      </c>
      <c r="C96" s="717"/>
      <c r="D96" s="718"/>
      <c r="E96" s="60">
        <v>4.0000000000000001E-3</v>
      </c>
      <c r="F96" s="68">
        <f t="shared" si="0"/>
        <v>4.1521378816498325E-2</v>
      </c>
      <c r="G96" s="719" t="s">
        <v>110</v>
      </c>
      <c r="H96" s="720"/>
      <c r="I96" s="721"/>
      <c r="K96" s="67"/>
      <c r="L96" s="65"/>
      <c r="M96" s="66"/>
    </row>
    <row r="97" spans="1:13" x14ac:dyDescent="0.3">
      <c r="A97" s="60" t="s">
        <v>119</v>
      </c>
      <c r="B97" s="716" t="s">
        <v>120</v>
      </c>
      <c r="C97" s="717"/>
      <c r="D97" s="718"/>
      <c r="E97" s="60">
        <v>0.24809999999999999</v>
      </c>
      <c r="F97" s="68">
        <f t="shared" si="0"/>
        <v>2.5753635210933083</v>
      </c>
      <c r="G97" s="719" t="s">
        <v>110</v>
      </c>
      <c r="H97" s="720"/>
      <c r="I97" s="721"/>
      <c r="K97" s="67"/>
      <c r="L97" s="65"/>
      <c r="M97" s="66"/>
    </row>
    <row r="98" spans="1:13" x14ac:dyDescent="0.3">
      <c r="A98" s="60" t="s">
        <v>121</v>
      </c>
      <c r="B98" s="716" t="s">
        <v>122</v>
      </c>
      <c r="C98" s="717"/>
      <c r="D98" s="718"/>
      <c r="E98" s="60">
        <v>3.282</v>
      </c>
      <c r="F98" s="68">
        <f t="shared" si="0"/>
        <v>34.068291318936872</v>
      </c>
      <c r="G98" s="719" t="s">
        <v>110</v>
      </c>
      <c r="H98" s="720"/>
      <c r="I98" s="721"/>
      <c r="K98" s="67"/>
      <c r="L98" s="65"/>
      <c r="M98" s="66"/>
    </row>
    <row r="99" spans="1:13" x14ac:dyDescent="0.3">
      <c r="A99" s="60" t="s">
        <v>123</v>
      </c>
      <c r="B99" s="716" t="s">
        <v>124</v>
      </c>
      <c r="C99" s="717"/>
      <c r="D99" s="718"/>
      <c r="E99" s="60">
        <v>1.32E-2</v>
      </c>
      <c r="F99" s="68">
        <f t="shared" si="0"/>
        <v>0.13702055009444447</v>
      </c>
      <c r="G99" s="719" t="s">
        <v>110</v>
      </c>
      <c r="H99" s="720"/>
      <c r="I99" s="721"/>
      <c r="K99" s="67"/>
      <c r="L99" s="65"/>
      <c r="M99" s="66"/>
    </row>
    <row r="100" spans="1:13" x14ac:dyDescent="0.3">
      <c r="A100" s="60" t="s">
        <v>125</v>
      </c>
      <c r="B100" s="716" t="s">
        <v>72</v>
      </c>
      <c r="C100" s="717"/>
      <c r="D100" s="718"/>
      <c r="E100" s="60">
        <f>SUM(E88:E99)</f>
        <v>30.828400000000002</v>
      </c>
      <c r="F100" s="69">
        <f>SUM(F88:F99)</f>
        <v>320.00941867663425</v>
      </c>
      <c r="G100" s="719"/>
      <c r="H100" s="720"/>
      <c r="I100" s="721"/>
      <c r="K100" s="67"/>
      <c r="L100" s="65"/>
      <c r="M100" s="66"/>
    </row>
    <row r="102" spans="1:13" ht="15" customHeight="1" x14ac:dyDescent="0.35">
      <c r="A102" s="712" t="s">
        <v>126</v>
      </c>
      <c r="B102" s="712"/>
      <c r="C102" s="712"/>
      <c r="D102" s="712"/>
      <c r="E102" s="712"/>
      <c r="F102" s="712"/>
      <c r="G102" s="712"/>
      <c r="H102" s="712"/>
      <c r="I102" s="712"/>
      <c r="K102" s="709" t="s">
        <v>127</v>
      </c>
      <c r="L102" s="710"/>
      <c r="M102" s="711"/>
    </row>
    <row r="103" spans="1:13" x14ac:dyDescent="0.3">
      <c r="A103" s="713" t="s">
        <v>127</v>
      </c>
      <c r="B103" s="714"/>
      <c r="C103" s="714"/>
      <c r="D103" s="715"/>
      <c r="E103" s="46"/>
      <c r="F103" s="46" t="s">
        <v>128</v>
      </c>
      <c r="G103" s="700"/>
      <c r="H103" s="701"/>
      <c r="I103" s="702"/>
      <c r="K103" s="709" t="s">
        <v>153</v>
      </c>
      <c r="L103" s="710"/>
      <c r="M103" s="711"/>
    </row>
    <row r="104" spans="1:13" x14ac:dyDescent="0.3">
      <c r="A104" s="45" t="s">
        <v>1</v>
      </c>
      <c r="B104" s="703" t="s">
        <v>56</v>
      </c>
      <c r="C104" s="704"/>
      <c r="D104" s="705"/>
      <c r="E104" s="45"/>
      <c r="F104" s="45"/>
      <c r="G104" s="700"/>
      <c r="H104" s="701"/>
      <c r="I104" s="702"/>
      <c r="K104" s="71"/>
      <c r="L104" s="55" t="s">
        <v>156</v>
      </c>
      <c r="M104" s="56"/>
    </row>
    <row r="105" spans="1:13" x14ac:dyDescent="0.3">
      <c r="A105" s="45" t="s">
        <v>129</v>
      </c>
      <c r="B105" s="703" t="s">
        <v>171</v>
      </c>
      <c r="C105" s="704"/>
      <c r="D105" s="705"/>
      <c r="E105" s="45"/>
      <c r="F105" s="45" t="s">
        <v>3</v>
      </c>
      <c r="G105" s="700"/>
      <c r="H105" s="701"/>
      <c r="I105" s="702"/>
      <c r="K105" s="48"/>
      <c r="L105" s="55" t="s">
        <v>156</v>
      </c>
      <c r="M105" s="56"/>
    </row>
    <row r="106" spans="1:13" x14ac:dyDescent="0.3">
      <c r="A106" s="45" t="s">
        <v>130</v>
      </c>
      <c r="B106" s="703" t="s">
        <v>172</v>
      </c>
      <c r="C106" s="704"/>
      <c r="D106" s="705"/>
      <c r="E106" s="45"/>
      <c r="F106" s="45" t="s">
        <v>3</v>
      </c>
      <c r="G106" s="700"/>
      <c r="H106" s="701"/>
      <c r="I106" s="702"/>
      <c r="K106" s="48"/>
      <c r="L106" s="55" t="s">
        <v>156</v>
      </c>
      <c r="M106" s="56"/>
    </row>
    <row r="107" spans="1:13" x14ac:dyDescent="0.3">
      <c r="A107" s="45" t="s">
        <v>131</v>
      </c>
      <c r="B107" s="703" t="s">
        <v>173</v>
      </c>
      <c r="C107" s="704"/>
      <c r="D107" s="705"/>
      <c r="E107" s="45"/>
      <c r="F107" s="45" t="s">
        <v>3</v>
      </c>
      <c r="G107" s="700"/>
      <c r="H107" s="701"/>
      <c r="I107" s="702"/>
      <c r="K107" s="48"/>
      <c r="L107" s="55"/>
      <c r="M107" s="56"/>
    </row>
    <row r="108" spans="1:13" x14ac:dyDescent="0.3">
      <c r="A108" s="45" t="s">
        <v>132</v>
      </c>
      <c r="B108" s="703" t="s">
        <v>174</v>
      </c>
      <c r="C108" s="704"/>
      <c r="D108" s="705"/>
      <c r="E108" s="45"/>
      <c r="F108" s="45" t="s">
        <v>3</v>
      </c>
      <c r="G108" s="700"/>
      <c r="H108" s="701"/>
      <c r="I108" s="702"/>
      <c r="K108" s="48"/>
      <c r="L108" s="55"/>
      <c r="M108" s="56"/>
    </row>
    <row r="109" spans="1:13" x14ac:dyDescent="0.3">
      <c r="A109" s="45" t="s">
        <v>133</v>
      </c>
      <c r="B109" s="703" t="s">
        <v>175</v>
      </c>
      <c r="C109" s="704"/>
      <c r="D109" s="705"/>
      <c r="E109" s="45"/>
      <c r="F109" s="45" t="s">
        <v>3</v>
      </c>
      <c r="G109" s="700"/>
      <c r="H109" s="701"/>
      <c r="I109" s="702"/>
      <c r="K109" s="48"/>
      <c r="L109" s="55"/>
      <c r="M109" s="56"/>
    </row>
    <row r="110" spans="1:13" x14ac:dyDescent="0.3">
      <c r="A110" s="45" t="s">
        <v>135</v>
      </c>
      <c r="B110" s="703" t="s">
        <v>134</v>
      </c>
      <c r="C110" s="704"/>
      <c r="D110" s="705"/>
      <c r="E110" s="45"/>
      <c r="F110" s="45" t="s">
        <v>3</v>
      </c>
      <c r="G110" s="700"/>
      <c r="H110" s="701"/>
      <c r="I110" s="702"/>
      <c r="K110" s="48"/>
      <c r="L110" s="55"/>
      <c r="M110" s="56"/>
    </row>
    <row r="111" spans="1:13" x14ac:dyDescent="0.3">
      <c r="A111" s="45" t="s">
        <v>136</v>
      </c>
      <c r="B111" s="45" t="s">
        <v>72</v>
      </c>
      <c r="C111" s="45"/>
      <c r="D111" s="45"/>
      <c r="E111" s="45"/>
      <c r="F111" s="91">
        <v>41.75</v>
      </c>
      <c r="G111" s="700"/>
      <c r="H111" s="701"/>
      <c r="I111" s="702"/>
      <c r="K111" s="48" t="s">
        <v>176</v>
      </c>
      <c r="L111" s="55" t="s">
        <v>177</v>
      </c>
      <c r="M111" s="56" t="s">
        <v>156</v>
      </c>
    </row>
    <row r="113" spans="1:13" ht="17.399999999999999" x14ac:dyDescent="0.35">
      <c r="A113" s="693" t="s">
        <v>168</v>
      </c>
      <c r="B113" s="693"/>
      <c r="C113" s="693"/>
      <c r="D113" s="693"/>
      <c r="E113" s="693"/>
      <c r="F113" s="693"/>
      <c r="G113" s="693"/>
      <c r="H113" s="693"/>
      <c r="I113" s="693"/>
      <c r="K113" s="678" t="s">
        <v>137</v>
      </c>
      <c r="L113" s="679"/>
      <c r="M113" s="680"/>
    </row>
    <row r="114" spans="1:13" x14ac:dyDescent="0.3">
      <c r="A114" s="77">
        <v>6</v>
      </c>
      <c r="B114" s="76" t="s">
        <v>137</v>
      </c>
      <c r="C114" s="76"/>
      <c r="D114" s="76"/>
      <c r="E114" s="76" t="s">
        <v>27</v>
      </c>
      <c r="F114" s="76" t="s">
        <v>90</v>
      </c>
      <c r="G114" s="694" t="s">
        <v>66</v>
      </c>
      <c r="H114" s="695"/>
      <c r="I114" s="696"/>
      <c r="K114" s="681" t="s">
        <v>153</v>
      </c>
      <c r="L114" s="682"/>
      <c r="M114" s="683"/>
    </row>
    <row r="115" spans="1:13" x14ac:dyDescent="0.3">
      <c r="A115" s="72" t="s">
        <v>1</v>
      </c>
      <c r="B115" s="72" t="s">
        <v>138</v>
      </c>
      <c r="C115" s="72"/>
      <c r="D115" s="72"/>
      <c r="E115" s="102">
        <v>0.03</v>
      </c>
      <c r="F115" s="72"/>
      <c r="G115" s="694" t="s">
        <v>139</v>
      </c>
      <c r="H115" s="695"/>
      <c r="I115" s="696"/>
      <c r="K115" s="78"/>
      <c r="L115" s="79" t="s">
        <v>156</v>
      </c>
      <c r="M115" s="80"/>
    </row>
    <row r="116" spans="1:13" x14ac:dyDescent="0.3">
      <c r="A116" s="72" t="s">
        <v>4</v>
      </c>
      <c r="B116" s="72" t="s">
        <v>57</v>
      </c>
      <c r="C116" s="72"/>
      <c r="D116" s="72"/>
      <c r="E116" s="103">
        <v>6.7900000000000002E-2</v>
      </c>
      <c r="F116" s="72"/>
      <c r="G116" s="694" t="s">
        <v>139</v>
      </c>
      <c r="H116" s="695"/>
      <c r="I116" s="696"/>
      <c r="K116" s="81"/>
      <c r="L116" s="79" t="s">
        <v>156</v>
      </c>
      <c r="M116" s="80"/>
    </row>
    <row r="117" spans="1:13" x14ac:dyDescent="0.3">
      <c r="A117" s="72" t="s">
        <v>6</v>
      </c>
      <c r="B117" s="72" t="s">
        <v>140</v>
      </c>
      <c r="C117" s="72"/>
      <c r="D117" s="72"/>
      <c r="E117" s="104">
        <f>SUM(E118:E121)</f>
        <v>0.14250000000000002</v>
      </c>
      <c r="F117" s="72"/>
      <c r="G117" s="694" t="s">
        <v>139</v>
      </c>
      <c r="H117" s="695"/>
      <c r="I117" s="696"/>
      <c r="K117" s="81"/>
      <c r="L117" s="79" t="s">
        <v>156</v>
      </c>
      <c r="M117" s="80"/>
    </row>
    <row r="118" spans="1:13" x14ac:dyDescent="0.3">
      <c r="A118" s="72"/>
      <c r="B118" s="72" t="s">
        <v>141</v>
      </c>
      <c r="C118" s="72"/>
      <c r="D118" s="72"/>
      <c r="E118" s="469">
        <v>7.5999999999999998E-2</v>
      </c>
      <c r="F118" s="72"/>
      <c r="G118" s="694"/>
      <c r="H118" s="695"/>
      <c r="I118" s="696"/>
      <c r="K118" s="81"/>
      <c r="L118" s="79"/>
      <c r="M118" s="80"/>
    </row>
    <row r="119" spans="1:13" x14ac:dyDescent="0.3">
      <c r="A119" s="72"/>
      <c r="B119" s="72" t="s">
        <v>142</v>
      </c>
      <c r="C119" s="72"/>
      <c r="D119" s="72"/>
      <c r="E119" s="469">
        <v>1.6500000000000001E-2</v>
      </c>
      <c r="F119" s="72"/>
      <c r="G119" s="694"/>
      <c r="H119" s="695"/>
      <c r="I119" s="696"/>
      <c r="K119" s="81"/>
      <c r="L119" s="79"/>
      <c r="M119" s="80"/>
    </row>
    <row r="120" spans="1:13" x14ac:dyDescent="0.3">
      <c r="A120" s="72"/>
      <c r="B120" s="72" t="s">
        <v>143</v>
      </c>
      <c r="C120" s="72"/>
      <c r="D120" s="72"/>
      <c r="E120" s="469">
        <v>0.05</v>
      </c>
      <c r="F120" s="72"/>
      <c r="G120" s="694"/>
      <c r="H120" s="695"/>
      <c r="I120" s="696"/>
      <c r="K120" s="81"/>
      <c r="L120" s="79"/>
      <c r="M120" s="80"/>
    </row>
    <row r="121" spans="1:13" x14ac:dyDescent="0.3">
      <c r="A121" s="72"/>
      <c r="B121" s="72" t="s">
        <v>144</v>
      </c>
      <c r="C121" s="72"/>
      <c r="D121" s="72"/>
      <c r="E121" s="469">
        <v>0</v>
      </c>
      <c r="F121" s="72"/>
      <c r="G121" s="694"/>
      <c r="H121" s="695"/>
      <c r="I121" s="696"/>
      <c r="K121" s="81"/>
      <c r="L121" s="79"/>
      <c r="M121" s="80"/>
    </row>
    <row r="122" spans="1:13" x14ac:dyDescent="0.3">
      <c r="A122" s="72" t="s">
        <v>145</v>
      </c>
      <c r="B122" s="72" t="s">
        <v>72</v>
      </c>
      <c r="C122" s="72"/>
      <c r="D122" s="72"/>
      <c r="E122" s="104">
        <f>((1+E115)/(1-E117-E116))-1</f>
        <v>0.30445795339412363</v>
      </c>
      <c r="F122" s="512">
        <f>(F$31+F$72+F$83+F$100+F$111)*E122</f>
        <v>944.48045732516698</v>
      </c>
      <c r="G122" s="694"/>
      <c r="H122" s="695"/>
      <c r="I122" s="696"/>
      <c r="K122" s="81"/>
      <c r="L122" s="79"/>
      <c r="M122" s="80"/>
    </row>
    <row r="123" spans="1:13" ht="15" thickBot="1" x14ac:dyDescent="0.35"/>
    <row r="124" spans="1:13" x14ac:dyDescent="0.3">
      <c r="A124" s="690" t="s">
        <v>178</v>
      </c>
      <c r="B124" s="691"/>
      <c r="C124" s="691"/>
      <c r="D124" s="691"/>
      <c r="E124" s="92"/>
      <c r="F124" s="84"/>
      <c r="G124" s="84"/>
      <c r="H124" s="84"/>
      <c r="I124" s="85"/>
      <c r="K124" s="684" t="s">
        <v>179</v>
      </c>
      <c r="L124" s="685"/>
      <c r="M124" s="686"/>
    </row>
    <row r="125" spans="1:13" x14ac:dyDescent="0.3">
      <c r="A125" s="86"/>
      <c r="B125" s="692" t="s">
        <v>146</v>
      </c>
      <c r="C125" s="692"/>
      <c r="D125" s="692"/>
      <c r="E125" s="82"/>
      <c r="F125" s="83" t="s">
        <v>90</v>
      </c>
      <c r="G125" s="82"/>
      <c r="H125" s="82"/>
      <c r="I125" s="87"/>
      <c r="K125" s="687" t="s">
        <v>153</v>
      </c>
      <c r="L125" s="688"/>
      <c r="M125" s="689"/>
    </row>
    <row r="126" spans="1:13" x14ac:dyDescent="0.3">
      <c r="A126" s="86" t="s">
        <v>1</v>
      </c>
      <c r="B126" s="692" t="s">
        <v>63</v>
      </c>
      <c r="C126" s="692"/>
      <c r="D126" s="692"/>
      <c r="E126" s="82"/>
      <c r="F126" s="83">
        <f>F31</f>
        <v>1283.77</v>
      </c>
      <c r="G126" s="82"/>
      <c r="H126" s="82"/>
      <c r="I126" s="87"/>
      <c r="K126" s="96"/>
      <c r="L126" s="97" t="s">
        <v>156</v>
      </c>
      <c r="M126" s="98"/>
    </row>
    <row r="127" spans="1:13" x14ac:dyDescent="0.3">
      <c r="A127" s="86" t="s">
        <v>4</v>
      </c>
      <c r="B127" s="692" t="s">
        <v>192</v>
      </c>
      <c r="C127" s="692"/>
      <c r="D127" s="692"/>
      <c r="E127" s="82"/>
      <c r="F127" s="83">
        <f>F72</f>
        <v>1203.0741559999999</v>
      </c>
      <c r="G127" s="82"/>
      <c r="H127" s="82"/>
      <c r="I127" s="87"/>
      <c r="K127" s="96"/>
      <c r="L127" s="97" t="s">
        <v>156</v>
      </c>
      <c r="M127" s="98"/>
    </row>
    <row r="128" spans="1:13" x14ac:dyDescent="0.3">
      <c r="A128" s="86" t="s">
        <v>6</v>
      </c>
      <c r="B128" s="692" t="s">
        <v>148</v>
      </c>
      <c r="C128" s="692"/>
      <c r="D128" s="692"/>
      <c r="E128" s="82"/>
      <c r="F128" s="83">
        <f>F83</f>
        <v>253.56684588888888</v>
      </c>
      <c r="G128" s="82"/>
      <c r="H128" s="82"/>
      <c r="I128" s="87"/>
      <c r="K128" s="96"/>
      <c r="L128" s="97" t="s">
        <v>156</v>
      </c>
      <c r="M128" s="98"/>
    </row>
    <row r="129" spans="1:13" x14ac:dyDescent="0.3">
      <c r="A129" s="86" t="s">
        <v>8</v>
      </c>
      <c r="B129" s="692" t="s">
        <v>149</v>
      </c>
      <c r="C129" s="692"/>
      <c r="D129" s="692"/>
      <c r="E129" s="82"/>
      <c r="F129" s="83">
        <f>F100</f>
        <v>320.00941867663425</v>
      </c>
      <c r="G129" s="82"/>
      <c r="H129" s="82"/>
      <c r="I129" s="87"/>
      <c r="K129" s="96"/>
      <c r="L129" s="97"/>
      <c r="M129" s="98"/>
    </row>
    <row r="130" spans="1:13" x14ac:dyDescent="0.3">
      <c r="A130" s="86" t="s">
        <v>10</v>
      </c>
      <c r="B130" s="692" t="s">
        <v>126</v>
      </c>
      <c r="C130" s="692"/>
      <c r="D130" s="692"/>
      <c r="E130" s="82"/>
      <c r="F130" s="83">
        <f>F111</f>
        <v>41.75</v>
      </c>
      <c r="G130" s="82"/>
      <c r="H130" s="82"/>
      <c r="I130" s="87"/>
      <c r="K130" s="96"/>
      <c r="L130" s="97"/>
      <c r="M130" s="98"/>
    </row>
    <row r="131" spans="1:13" x14ac:dyDescent="0.3">
      <c r="A131" s="86" t="s">
        <v>29</v>
      </c>
      <c r="B131" s="692" t="s">
        <v>150</v>
      </c>
      <c r="C131" s="692"/>
      <c r="D131" s="692"/>
      <c r="E131" s="82"/>
      <c r="F131" s="83">
        <f>F122</f>
        <v>944.48045732516698</v>
      </c>
      <c r="G131" s="82"/>
      <c r="H131" s="82"/>
      <c r="I131" s="87"/>
      <c r="K131" s="96"/>
      <c r="L131" s="97"/>
      <c r="M131" s="98"/>
    </row>
    <row r="132" spans="1:13" ht="7.5" customHeight="1" x14ac:dyDescent="0.3">
      <c r="A132" s="86"/>
      <c r="B132" s="513"/>
      <c r="C132" s="514"/>
      <c r="D132" s="515"/>
      <c r="E132" s="82"/>
      <c r="F132" s="83"/>
      <c r="G132" s="82"/>
      <c r="H132" s="82"/>
      <c r="I132" s="87"/>
      <c r="K132" s="96"/>
      <c r="L132" s="97"/>
      <c r="M132" s="98"/>
    </row>
    <row r="133" spans="1:13" x14ac:dyDescent="0.3">
      <c r="A133" s="93"/>
      <c r="B133" s="697" t="s">
        <v>196</v>
      </c>
      <c r="C133" s="698"/>
      <c r="D133" s="699"/>
      <c r="E133" s="82"/>
      <c r="F133" s="90">
        <f>$F$126+F127+$F$128+$F$129+$F$130+$F$131</f>
        <v>4046.65087789069</v>
      </c>
      <c r="G133" s="82"/>
      <c r="H133" s="82"/>
      <c r="I133" s="87"/>
      <c r="K133" s="96"/>
      <c r="L133" s="97"/>
      <c r="M133" s="98"/>
    </row>
    <row r="134" spans="1:13" x14ac:dyDescent="0.3">
      <c r="A134" s="516"/>
      <c r="B134" s="675" t="s">
        <v>200</v>
      </c>
      <c r="C134" s="676"/>
      <c r="D134" s="677"/>
      <c r="E134" s="517"/>
      <c r="F134" s="518">
        <f>12*F133</f>
        <v>48559.81053468828</v>
      </c>
      <c r="G134" s="517"/>
      <c r="H134" s="517"/>
      <c r="I134" s="519"/>
      <c r="K134" s="520"/>
      <c r="L134" s="521"/>
      <c r="M134" s="522"/>
    </row>
  </sheetData>
  <mergeCells count="197">
    <mergeCell ref="E13:I13"/>
    <mergeCell ref="A14:B14"/>
    <mergeCell ref="C14:D14"/>
    <mergeCell ref="E14:I14"/>
    <mergeCell ref="A16:I16"/>
    <mergeCell ref="B17:G17"/>
    <mergeCell ref="H17:I17"/>
    <mergeCell ref="A5:I5"/>
    <mergeCell ref="A12:I12"/>
    <mergeCell ref="A13:B13"/>
    <mergeCell ref="C13:D13"/>
    <mergeCell ref="B9:G9"/>
    <mergeCell ref="B10:G10"/>
    <mergeCell ref="B6:G6"/>
    <mergeCell ref="B7:G7"/>
    <mergeCell ref="B8:G8"/>
    <mergeCell ref="B21:G21"/>
    <mergeCell ref="H21:I21"/>
    <mergeCell ref="A23:I23"/>
    <mergeCell ref="B24:D24"/>
    <mergeCell ref="B25:D25"/>
    <mergeCell ref="B26:D26"/>
    <mergeCell ref="B18:G18"/>
    <mergeCell ref="H18:I18"/>
    <mergeCell ref="B19:G19"/>
    <mergeCell ref="H19:I19"/>
    <mergeCell ref="B20:G20"/>
    <mergeCell ref="H20:I20"/>
    <mergeCell ref="B35:D35"/>
    <mergeCell ref="B36:D36"/>
    <mergeCell ref="B37:D37"/>
    <mergeCell ref="B38:D38"/>
    <mergeCell ref="A3:I3"/>
    <mergeCell ref="G30:I30"/>
    <mergeCell ref="G31:I31"/>
    <mergeCell ref="B31:D31"/>
    <mergeCell ref="A33:I33"/>
    <mergeCell ref="A34:D34"/>
    <mergeCell ref="G34:I34"/>
    <mergeCell ref="G35:I35"/>
    <mergeCell ref="G36:I36"/>
    <mergeCell ref="G37:I37"/>
    <mergeCell ref="B27:D27"/>
    <mergeCell ref="B28:D28"/>
    <mergeCell ref="B29:D29"/>
    <mergeCell ref="B30:D30"/>
    <mergeCell ref="G24:I24"/>
    <mergeCell ref="G25:I25"/>
    <mergeCell ref="G26:I26"/>
    <mergeCell ref="G27:I27"/>
    <mergeCell ref="G28:I28"/>
    <mergeCell ref="G29:I29"/>
    <mergeCell ref="A41:D41"/>
    <mergeCell ref="G42:I42"/>
    <mergeCell ref="G43:I43"/>
    <mergeCell ref="G44:I44"/>
    <mergeCell ref="G45:I45"/>
    <mergeCell ref="G46:I46"/>
    <mergeCell ref="G41:I41"/>
    <mergeCell ref="B42:D42"/>
    <mergeCell ref="G38:I38"/>
    <mergeCell ref="A40:I40"/>
    <mergeCell ref="K40:M40"/>
    <mergeCell ref="K33:M33"/>
    <mergeCell ref="A54:I54"/>
    <mergeCell ref="A55:D55"/>
    <mergeCell ref="K55:M55"/>
    <mergeCell ref="K54:M54"/>
    <mergeCell ref="K41:M41"/>
    <mergeCell ref="K23:M23"/>
    <mergeCell ref="K34:M34"/>
    <mergeCell ref="B49:D49"/>
    <mergeCell ref="B50:D50"/>
    <mergeCell ref="K24:M24"/>
    <mergeCell ref="B43:D43"/>
    <mergeCell ref="B44:D44"/>
    <mergeCell ref="B45:D45"/>
    <mergeCell ref="B46:D46"/>
    <mergeCell ref="B47:D47"/>
    <mergeCell ref="B48:D48"/>
    <mergeCell ref="G47:I47"/>
    <mergeCell ref="G48:I48"/>
    <mergeCell ref="G49:I49"/>
    <mergeCell ref="G50:I50"/>
    <mergeCell ref="G51:I51"/>
    <mergeCell ref="G52:I52"/>
    <mergeCell ref="K66:M66"/>
    <mergeCell ref="K67:M67"/>
    <mergeCell ref="G67:I67"/>
    <mergeCell ref="G68:I68"/>
    <mergeCell ref="A66:I66"/>
    <mergeCell ref="B68:C68"/>
    <mergeCell ref="B69:C69"/>
    <mergeCell ref="B70:C70"/>
    <mergeCell ref="B72:C72"/>
    <mergeCell ref="G69:I69"/>
    <mergeCell ref="G70:I70"/>
    <mergeCell ref="G72:I72"/>
    <mergeCell ref="A67:C67"/>
    <mergeCell ref="K74:M74"/>
    <mergeCell ref="K75:M75"/>
    <mergeCell ref="A85:I85"/>
    <mergeCell ref="B80:D80"/>
    <mergeCell ref="B81:D81"/>
    <mergeCell ref="B82:D82"/>
    <mergeCell ref="G75:I75"/>
    <mergeCell ref="G76:I76"/>
    <mergeCell ref="G77:I77"/>
    <mergeCell ref="G78:I78"/>
    <mergeCell ref="G79:I79"/>
    <mergeCell ref="G80:I80"/>
    <mergeCell ref="G81:I81"/>
    <mergeCell ref="A74:I74"/>
    <mergeCell ref="A75:D75"/>
    <mergeCell ref="B76:D76"/>
    <mergeCell ref="B77:D77"/>
    <mergeCell ref="B78:D78"/>
    <mergeCell ref="B79:D79"/>
    <mergeCell ref="K85:M85"/>
    <mergeCell ref="G83:I83"/>
    <mergeCell ref="G97:I97"/>
    <mergeCell ref="A86:D86"/>
    <mergeCell ref="G87:I87"/>
    <mergeCell ref="G88:I88"/>
    <mergeCell ref="G89:I89"/>
    <mergeCell ref="G90:I90"/>
    <mergeCell ref="G91:I91"/>
    <mergeCell ref="G82:I82"/>
    <mergeCell ref="E86:I86"/>
    <mergeCell ref="B87:D87"/>
    <mergeCell ref="B88:D88"/>
    <mergeCell ref="B89:D89"/>
    <mergeCell ref="B90:D90"/>
    <mergeCell ref="B91:D91"/>
    <mergeCell ref="B83:D83"/>
    <mergeCell ref="K86:M86"/>
    <mergeCell ref="K102:M102"/>
    <mergeCell ref="K103:M103"/>
    <mergeCell ref="A102:I102"/>
    <mergeCell ref="G103:I103"/>
    <mergeCell ref="G104:I104"/>
    <mergeCell ref="A103:D103"/>
    <mergeCell ref="B92:D92"/>
    <mergeCell ref="B93:D93"/>
    <mergeCell ref="B94:D94"/>
    <mergeCell ref="B95:D95"/>
    <mergeCell ref="B96:D96"/>
    <mergeCell ref="B97:D97"/>
    <mergeCell ref="B98:D98"/>
    <mergeCell ref="B99:D99"/>
    <mergeCell ref="B100:D100"/>
    <mergeCell ref="G98:I98"/>
    <mergeCell ref="G99:I99"/>
    <mergeCell ref="G100:I100"/>
    <mergeCell ref="G92:I92"/>
    <mergeCell ref="G93:I93"/>
    <mergeCell ref="G94:I94"/>
    <mergeCell ref="G95:I95"/>
    <mergeCell ref="G96:I96"/>
    <mergeCell ref="G105:I105"/>
    <mergeCell ref="G106:I106"/>
    <mergeCell ref="G107:I107"/>
    <mergeCell ref="G108:I108"/>
    <mergeCell ref="G109:I109"/>
    <mergeCell ref="G110:I110"/>
    <mergeCell ref="G111:I111"/>
    <mergeCell ref="B104:D104"/>
    <mergeCell ref="B105:D105"/>
    <mergeCell ref="B106:D106"/>
    <mergeCell ref="B107:D107"/>
    <mergeCell ref="B108:D108"/>
    <mergeCell ref="B109:D109"/>
    <mergeCell ref="B110:D110"/>
    <mergeCell ref="B134:D134"/>
    <mergeCell ref="K113:M113"/>
    <mergeCell ref="K114:M114"/>
    <mergeCell ref="K124:M124"/>
    <mergeCell ref="K125:M125"/>
    <mergeCell ref="A124:D124"/>
    <mergeCell ref="B125:D125"/>
    <mergeCell ref="A113:I113"/>
    <mergeCell ref="G114:I114"/>
    <mergeCell ref="G115:I115"/>
    <mergeCell ref="G116:I116"/>
    <mergeCell ref="G117:I117"/>
    <mergeCell ref="G118:I118"/>
    <mergeCell ref="G119:I119"/>
    <mergeCell ref="B126:D126"/>
    <mergeCell ref="B127:D127"/>
    <mergeCell ref="B128:D128"/>
    <mergeCell ref="B129:D129"/>
    <mergeCell ref="B130:D130"/>
    <mergeCell ref="B131:D131"/>
    <mergeCell ref="B133:D133"/>
    <mergeCell ref="G120:I120"/>
    <mergeCell ref="G121:I121"/>
    <mergeCell ref="G122:I122"/>
  </mergeCells>
  <phoneticPr fontId="11" type="noConversion"/>
  <pageMargins left="0.511811024" right="0.511811024" top="0.78740157499999996" bottom="0.78740157499999996" header="0.31496062000000002" footer="0.31496062000000002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B267D-6A15-41CE-81B3-F1178E04ADCA}">
  <sheetPr>
    <tabColor theme="4" tint="-0.499984740745262"/>
  </sheetPr>
  <dimension ref="A1:M134"/>
  <sheetViews>
    <sheetView topLeftCell="A52" zoomScaleNormal="100" workbookViewId="0">
      <selection activeCell="K58" sqref="K58:K61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8" t="s">
        <v>62</v>
      </c>
      <c r="B1" s="8"/>
      <c r="C1" s="8"/>
      <c r="D1" s="8"/>
      <c r="E1" s="8"/>
      <c r="F1" s="8"/>
      <c r="G1" s="8"/>
      <c r="H1" s="8"/>
      <c r="I1" s="8"/>
    </row>
    <row r="3" spans="1:9" ht="23.4" x14ac:dyDescent="0.45">
      <c r="A3" s="761" t="s">
        <v>20</v>
      </c>
      <c r="B3" s="762"/>
      <c r="C3" s="762"/>
      <c r="D3" s="762"/>
      <c r="E3" s="762"/>
      <c r="F3" s="762"/>
      <c r="G3" s="762"/>
      <c r="H3" s="762"/>
      <c r="I3" s="763"/>
    </row>
    <row r="5" spans="1:9" ht="17.399999999999999" x14ac:dyDescent="0.35">
      <c r="A5" s="778" t="s">
        <v>0</v>
      </c>
      <c r="B5" s="778"/>
      <c r="C5" s="778"/>
      <c r="D5" s="778"/>
      <c r="E5" s="778"/>
      <c r="F5" s="778"/>
      <c r="G5" s="778"/>
      <c r="H5" s="778"/>
      <c r="I5" s="778"/>
    </row>
    <row r="6" spans="1:9" x14ac:dyDescent="0.3">
      <c r="A6" s="10" t="s">
        <v>1</v>
      </c>
      <c r="B6" s="780" t="s">
        <v>2</v>
      </c>
      <c r="C6" s="781"/>
      <c r="D6" s="781"/>
      <c r="E6" s="781"/>
      <c r="F6" s="781"/>
      <c r="G6" s="782"/>
      <c r="H6" s="11" t="s">
        <v>3</v>
      </c>
      <c r="I6" s="10"/>
    </row>
    <row r="7" spans="1:9" x14ac:dyDescent="0.3">
      <c r="A7" s="3" t="s">
        <v>4</v>
      </c>
      <c r="B7" s="767" t="s">
        <v>5</v>
      </c>
      <c r="C7" s="768"/>
      <c r="D7" s="768"/>
      <c r="E7" s="768"/>
      <c r="F7" s="768"/>
      <c r="G7" s="769"/>
      <c r="H7" s="4" t="s">
        <v>3</v>
      </c>
      <c r="I7" s="3"/>
    </row>
    <row r="8" spans="1:9" x14ac:dyDescent="0.3">
      <c r="A8" s="3" t="s">
        <v>6</v>
      </c>
      <c r="B8" s="767" t="s">
        <v>7</v>
      </c>
      <c r="C8" s="768"/>
      <c r="D8" s="768"/>
      <c r="E8" s="768"/>
      <c r="F8" s="768"/>
      <c r="G8" s="769"/>
      <c r="H8" s="4">
        <v>2022</v>
      </c>
      <c r="I8" s="3"/>
    </row>
    <row r="9" spans="1:9" x14ac:dyDescent="0.3">
      <c r="A9" s="3" t="s">
        <v>8</v>
      </c>
      <c r="B9" s="767" t="s">
        <v>9</v>
      </c>
      <c r="C9" s="768"/>
      <c r="D9" s="768"/>
      <c r="E9" s="768"/>
      <c r="F9" s="768"/>
      <c r="G9" s="769"/>
      <c r="H9" s="4" t="s">
        <v>235</v>
      </c>
      <c r="I9" s="3"/>
    </row>
    <row r="10" spans="1:9" x14ac:dyDescent="0.3">
      <c r="A10" s="3" t="s">
        <v>10</v>
      </c>
      <c r="B10" s="767" t="s">
        <v>11</v>
      </c>
      <c r="C10" s="768"/>
      <c r="D10" s="768"/>
      <c r="E10" s="768"/>
      <c r="F10" s="768"/>
      <c r="G10" s="769"/>
      <c r="H10" s="4">
        <v>12</v>
      </c>
      <c r="I10" s="3"/>
    </row>
    <row r="12" spans="1:9" ht="17.399999999999999" x14ac:dyDescent="0.3">
      <c r="A12" s="787" t="s">
        <v>12</v>
      </c>
      <c r="B12" s="787"/>
      <c r="C12" s="787"/>
      <c r="D12" s="787"/>
      <c r="E12" s="787"/>
      <c r="F12" s="787"/>
      <c r="G12" s="787"/>
      <c r="H12" s="787"/>
      <c r="I12" s="787"/>
    </row>
    <row r="13" spans="1:9" x14ac:dyDescent="0.3">
      <c r="A13" s="785" t="s">
        <v>13</v>
      </c>
      <c r="B13" s="785"/>
      <c r="C13" s="785" t="s">
        <v>14</v>
      </c>
      <c r="D13" s="785"/>
      <c r="E13" s="785" t="s">
        <v>15</v>
      </c>
      <c r="F13" s="785"/>
      <c r="G13" s="785"/>
      <c r="H13" s="785"/>
      <c r="I13" s="785"/>
    </row>
    <row r="14" spans="1:9" x14ac:dyDescent="0.3">
      <c r="A14" s="783" t="s">
        <v>16</v>
      </c>
      <c r="B14" s="783"/>
      <c r="C14" s="783" t="s">
        <v>17</v>
      </c>
      <c r="D14" s="783"/>
      <c r="E14" s="786">
        <v>1</v>
      </c>
      <c r="F14" s="786"/>
      <c r="G14" s="786"/>
      <c r="H14" s="786"/>
      <c r="I14" s="786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787" t="s">
        <v>18</v>
      </c>
      <c r="B16" s="787"/>
      <c r="C16" s="787"/>
      <c r="D16" s="787"/>
      <c r="E16" s="787"/>
      <c r="F16" s="787"/>
      <c r="G16" s="787"/>
      <c r="H16" s="787"/>
      <c r="I16" s="787"/>
    </row>
    <row r="17" spans="1:13" x14ac:dyDescent="0.3">
      <c r="A17" s="12" t="s">
        <v>1</v>
      </c>
      <c r="B17" s="788" t="s">
        <v>19</v>
      </c>
      <c r="C17" s="788"/>
      <c r="D17" s="788"/>
      <c r="E17" s="788"/>
      <c r="F17" s="788"/>
      <c r="G17" s="788"/>
      <c r="H17" s="785" t="s">
        <v>20</v>
      </c>
      <c r="I17" s="785"/>
    </row>
    <row r="18" spans="1:13" x14ac:dyDescent="0.3">
      <c r="A18" s="9" t="s">
        <v>4</v>
      </c>
      <c r="B18" s="776" t="s">
        <v>21</v>
      </c>
      <c r="C18" s="776"/>
      <c r="D18" s="776"/>
      <c r="E18" s="776"/>
      <c r="F18" s="776"/>
      <c r="G18" s="776"/>
      <c r="H18" s="783" t="s">
        <v>22</v>
      </c>
      <c r="I18" s="783"/>
    </row>
    <row r="19" spans="1:13" x14ac:dyDescent="0.3">
      <c r="A19" s="9" t="s">
        <v>6</v>
      </c>
      <c r="B19" s="776" t="s">
        <v>23</v>
      </c>
      <c r="C19" s="776"/>
      <c r="D19" s="776"/>
      <c r="E19" s="776"/>
      <c r="F19" s="776"/>
      <c r="G19" s="776"/>
      <c r="H19" s="784">
        <v>1283.77</v>
      </c>
      <c r="I19" s="784"/>
    </row>
    <row r="20" spans="1:13" x14ac:dyDescent="0.3">
      <c r="A20" s="9" t="s">
        <v>8</v>
      </c>
      <c r="B20" s="776" t="s">
        <v>24</v>
      </c>
      <c r="C20" s="776"/>
      <c r="D20" s="776"/>
      <c r="E20" s="776"/>
      <c r="F20" s="776"/>
      <c r="G20" s="776"/>
      <c r="H20" s="783" t="s">
        <v>25</v>
      </c>
      <c r="I20" s="783"/>
    </row>
    <row r="21" spans="1:13" x14ac:dyDescent="0.3">
      <c r="A21" s="9" t="s">
        <v>10</v>
      </c>
      <c r="B21" s="776" t="s">
        <v>26</v>
      </c>
      <c r="C21" s="776"/>
      <c r="D21" s="776"/>
      <c r="E21" s="776"/>
      <c r="F21" s="776"/>
      <c r="G21" s="776"/>
      <c r="H21" s="777" t="s">
        <v>236</v>
      </c>
      <c r="I21" s="777"/>
    </row>
    <row r="23" spans="1:13" ht="17.399999999999999" x14ac:dyDescent="0.35">
      <c r="A23" s="778" t="s">
        <v>63</v>
      </c>
      <c r="B23" s="778"/>
      <c r="C23" s="778"/>
      <c r="D23" s="778"/>
      <c r="E23" s="778"/>
      <c r="F23" s="778"/>
      <c r="G23" s="778"/>
      <c r="H23" s="778"/>
      <c r="I23" s="778"/>
      <c r="K23" s="753" t="s">
        <v>64</v>
      </c>
      <c r="L23" s="754"/>
      <c r="M23" s="755"/>
    </row>
    <row r="24" spans="1:13" x14ac:dyDescent="0.3">
      <c r="A24" s="10">
        <v>1</v>
      </c>
      <c r="B24" s="779" t="s">
        <v>64</v>
      </c>
      <c r="C24" s="779"/>
      <c r="D24" s="779"/>
      <c r="E24" s="13" t="s">
        <v>27</v>
      </c>
      <c r="F24" s="13" t="s">
        <v>65</v>
      </c>
      <c r="G24" s="753" t="s">
        <v>66</v>
      </c>
      <c r="H24" s="754"/>
      <c r="I24" s="755"/>
      <c r="K24" s="753" t="s">
        <v>153</v>
      </c>
      <c r="L24" s="754"/>
      <c r="M24" s="755"/>
    </row>
    <row r="25" spans="1:13" x14ac:dyDescent="0.3">
      <c r="A25" s="3" t="s">
        <v>1</v>
      </c>
      <c r="B25" s="780" t="s">
        <v>67</v>
      </c>
      <c r="C25" s="781"/>
      <c r="D25" s="782"/>
      <c r="E25" s="29">
        <v>1</v>
      </c>
      <c r="F25" s="509">
        <f>H19</f>
        <v>1283.77</v>
      </c>
      <c r="G25" s="773" t="s">
        <v>241</v>
      </c>
      <c r="H25" s="774"/>
      <c r="I25" s="775"/>
      <c r="K25" s="14"/>
      <c r="L25" s="15"/>
      <c r="M25" s="16"/>
    </row>
    <row r="26" spans="1:13" x14ac:dyDescent="0.3">
      <c r="A26" s="3" t="s">
        <v>4</v>
      </c>
      <c r="B26" s="767" t="s">
        <v>68</v>
      </c>
      <c r="C26" s="768"/>
      <c r="D26" s="769"/>
      <c r="E26" s="29">
        <v>0</v>
      </c>
      <c r="F26" s="57">
        <f>F25*E26</f>
        <v>0</v>
      </c>
      <c r="G26" s="764"/>
      <c r="H26" s="765"/>
      <c r="I26" s="766"/>
      <c r="K26" s="5"/>
      <c r="L26" s="6"/>
      <c r="M26" s="7"/>
    </row>
    <row r="27" spans="1:13" x14ac:dyDescent="0.3">
      <c r="A27" s="3" t="s">
        <v>6</v>
      </c>
      <c r="B27" s="767" t="s">
        <v>28</v>
      </c>
      <c r="C27" s="768"/>
      <c r="D27" s="769"/>
      <c r="E27" s="29">
        <v>0</v>
      </c>
      <c r="F27" s="57">
        <f>(7/12*(F25+F26))*E27</f>
        <v>0</v>
      </c>
      <c r="G27" s="764"/>
      <c r="H27" s="765"/>
      <c r="I27" s="766"/>
      <c r="K27" s="5"/>
      <c r="L27" s="6"/>
      <c r="M27" s="7"/>
    </row>
    <row r="28" spans="1:13" x14ac:dyDescent="0.3">
      <c r="A28" s="3" t="s">
        <v>8</v>
      </c>
      <c r="B28" s="767" t="s">
        <v>69</v>
      </c>
      <c r="C28" s="768"/>
      <c r="D28" s="769"/>
      <c r="E28" s="29">
        <v>0</v>
      </c>
      <c r="F28" s="57">
        <f>(E28)*(F25+F26)</f>
        <v>0</v>
      </c>
      <c r="G28" s="764"/>
      <c r="H28" s="765"/>
      <c r="I28" s="766"/>
      <c r="K28" s="5"/>
      <c r="L28" s="6"/>
      <c r="M28" s="7"/>
    </row>
    <row r="29" spans="1:13" x14ac:dyDescent="0.3">
      <c r="A29" s="3" t="s">
        <v>10</v>
      </c>
      <c r="B29" s="767" t="s">
        <v>70</v>
      </c>
      <c r="C29" s="768"/>
      <c r="D29" s="769"/>
      <c r="E29" s="29">
        <v>0</v>
      </c>
      <c r="F29" s="57">
        <f>F28*E29</f>
        <v>0</v>
      </c>
      <c r="G29" s="764"/>
      <c r="H29" s="765"/>
      <c r="I29" s="766"/>
      <c r="K29" s="5"/>
      <c r="L29" s="6"/>
      <c r="M29" s="7"/>
    </row>
    <row r="30" spans="1:13" x14ac:dyDescent="0.3">
      <c r="A30" s="3" t="s">
        <v>29</v>
      </c>
      <c r="B30" s="767" t="s">
        <v>31</v>
      </c>
      <c r="C30" s="768"/>
      <c r="D30" s="769"/>
      <c r="E30" s="29">
        <v>0</v>
      </c>
      <c r="F30" s="57">
        <v>0</v>
      </c>
      <c r="G30" s="764"/>
      <c r="H30" s="765"/>
      <c r="I30" s="766"/>
      <c r="K30" s="5"/>
      <c r="L30" s="6"/>
      <c r="M30" s="7"/>
    </row>
    <row r="31" spans="1:13" x14ac:dyDescent="0.3">
      <c r="A31" s="3" t="s">
        <v>71</v>
      </c>
      <c r="B31" s="767" t="s">
        <v>72</v>
      </c>
      <c r="C31" s="768"/>
      <c r="D31" s="769"/>
      <c r="E31" s="30"/>
      <c r="F31" s="57">
        <f>SUM(F25:F30)</f>
        <v>1283.77</v>
      </c>
      <c r="G31" s="764"/>
      <c r="H31" s="765"/>
      <c r="I31" s="766"/>
      <c r="K31" s="5"/>
      <c r="L31" s="6"/>
      <c r="M31" s="7"/>
    </row>
    <row r="33" spans="1:13" ht="17.399999999999999" x14ac:dyDescent="0.35">
      <c r="A33" s="746" t="s">
        <v>147</v>
      </c>
      <c r="B33" s="746"/>
      <c r="C33" s="746"/>
      <c r="D33" s="746"/>
      <c r="E33" s="746"/>
      <c r="F33" s="746"/>
      <c r="G33" s="746"/>
      <c r="H33" s="746"/>
      <c r="I33" s="746"/>
      <c r="K33" s="752" t="s">
        <v>154</v>
      </c>
      <c r="L33" s="752"/>
      <c r="M33" s="752"/>
    </row>
    <row r="34" spans="1:13" x14ac:dyDescent="0.3">
      <c r="A34" s="760" t="s">
        <v>73</v>
      </c>
      <c r="B34" s="760"/>
      <c r="C34" s="760"/>
      <c r="D34" s="760"/>
      <c r="E34" s="31" t="s">
        <v>27</v>
      </c>
      <c r="F34" s="31" t="s">
        <v>65</v>
      </c>
      <c r="G34" s="770" t="s">
        <v>66</v>
      </c>
      <c r="H34" s="771"/>
      <c r="I34" s="772"/>
      <c r="K34" s="752" t="s">
        <v>153</v>
      </c>
      <c r="L34" s="752"/>
      <c r="M34" s="752"/>
    </row>
    <row r="35" spans="1:13" x14ac:dyDescent="0.3">
      <c r="A35" s="23" t="s">
        <v>1</v>
      </c>
      <c r="B35" s="743" t="s">
        <v>151</v>
      </c>
      <c r="C35" s="744"/>
      <c r="D35" s="745"/>
      <c r="E35" s="26">
        <f>1/12</f>
        <v>8.3333333333333329E-2</v>
      </c>
      <c r="F35" s="24">
        <f>F31*E35</f>
        <v>106.98083333333332</v>
      </c>
      <c r="G35" s="743" t="s">
        <v>71</v>
      </c>
      <c r="H35" s="744"/>
      <c r="I35" s="745"/>
      <c r="K35" s="18"/>
      <c r="L35" s="18"/>
      <c r="M35" s="18"/>
    </row>
    <row r="36" spans="1:13" x14ac:dyDescent="0.3">
      <c r="A36" s="17" t="s">
        <v>4</v>
      </c>
      <c r="B36" s="743" t="s">
        <v>32</v>
      </c>
      <c r="C36" s="744"/>
      <c r="D36" s="745"/>
      <c r="E36" s="510">
        <f>1/60</f>
        <v>1.6666666666666666E-2</v>
      </c>
      <c r="F36" s="24">
        <f>F31*E36</f>
        <v>21.396166666666666</v>
      </c>
      <c r="G36" s="743" t="s">
        <v>71</v>
      </c>
      <c r="H36" s="744"/>
      <c r="I36" s="745"/>
      <c r="K36" s="34" t="s">
        <v>230</v>
      </c>
      <c r="L36" s="34" t="s">
        <v>156</v>
      </c>
      <c r="M36" s="18" t="s">
        <v>156</v>
      </c>
    </row>
    <row r="37" spans="1:13" x14ac:dyDescent="0.3">
      <c r="A37" s="17" t="s">
        <v>74</v>
      </c>
      <c r="B37" s="743" t="s">
        <v>75</v>
      </c>
      <c r="C37" s="744"/>
      <c r="D37" s="745"/>
      <c r="E37" s="27">
        <f>1/3/12</f>
        <v>2.7777777777777776E-2</v>
      </c>
      <c r="F37" s="24">
        <f>F31*E37</f>
        <v>35.660277777777772</v>
      </c>
      <c r="G37" s="743" t="s">
        <v>71</v>
      </c>
      <c r="H37" s="744"/>
      <c r="I37" s="745"/>
      <c r="K37" s="18"/>
      <c r="L37" s="18"/>
      <c r="M37" s="18"/>
    </row>
    <row r="38" spans="1:13" x14ac:dyDescent="0.3">
      <c r="A38" s="17" t="s">
        <v>76</v>
      </c>
      <c r="B38" s="740" t="s">
        <v>33</v>
      </c>
      <c r="C38" s="741"/>
      <c r="D38" s="742"/>
      <c r="E38" s="28">
        <f>SUM(E35:E37)</f>
        <v>0.12777777777777777</v>
      </c>
      <c r="F38" s="24">
        <f>SUM(F35:F37)</f>
        <v>164.03727777777775</v>
      </c>
      <c r="G38" s="743"/>
      <c r="H38" s="744"/>
      <c r="I38" s="745"/>
      <c r="K38" s="18"/>
      <c r="L38" s="18"/>
      <c r="M38" s="18"/>
    </row>
    <row r="40" spans="1:13" ht="17.399999999999999" x14ac:dyDescent="0.35">
      <c r="A40" s="746" t="s">
        <v>147</v>
      </c>
      <c r="B40" s="746"/>
      <c r="C40" s="746"/>
      <c r="D40" s="746"/>
      <c r="E40" s="746"/>
      <c r="F40" s="746"/>
      <c r="G40" s="746"/>
      <c r="H40" s="746"/>
      <c r="I40" s="746"/>
      <c r="K40" s="740" t="s">
        <v>155</v>
      </c>
      <c r="L40" s="741"/>
      <c r="M40" s="742"/>
    </row>
    <row r="41" spans="1:13" x14ac:dyDescent="0.3">
      <c r="A41" s="760" t="s">
        <v>152</v>
      </c>
      <c r="B41" s="760"/>
      <c r="C41" s="760"/>
      <c r="D41" s="760"/>
      <c r="E41" s="32" t="s">
        <v>27</v>
      </c>
      <c r="F41" s="32" t="s">
        <v>65</v>
      </c>
      <c r="G41" s="740" t="s">
        <v>66</v>
      </c>
      <c r="H41" s="741"/>
      <c r="I41" s="742"/>
      <c r="K41" s="740" t="s">
        <v>153</v>
      </c>
      <c r="L41" s="741"/>
      <c r="M41" s="742"/>
    </row>
    <row r="42" spans="1:13" x14ac:dyDescent="0.3">
      <c r="A42" s="17" t="s">
        <v>1</v>
      </c>
      <c r="B42" s="747" t="s">
        <v>34</v>
      </c>
      <c r="C42" s="759"/>
      <c r="D42" s="748"/>
      <c r="E42" s="33">
        <v>0.2</v>
      </c>
      <c r="F42" s="59">
        <f>SUM(F31+F38)*E42</f>
        <v>289.56145555555554</v>
      </c>
      <c r="G42" s="743" t="s">
        <v>77</v>
      </c>
      <c r="H42" s="744"/>
      <c r="I42" s="745"/>
      <c r="K42" s="19"/>
      <c r="L42" s="20"/>
      <c r="M42" s="21"/>
    </row>
    <row r="43" spans="1:13" x14ac:dyDescent="0.3">
      <c r="A43" s="17" t="s">
        <v>4</v>
      </c>
      <c r="B43" s="747" t="s">
        <v>35</v>
      </c>
      <c r="C43" s="759"/>
      <c r="D43" s="748"/>
      <c r="E43" s="33">
        <v>2.5000000000000001E-2</v>
      </c>
      <c r="F43" s="59">
        <f>SUM(F31+F38)*E43</f>
        <v>36.195181944444442</v>
      </c>
      <c r="G43" s="743" t="s">
        <v>77</v>
      </c>
      <c r="H43" s="744"/>
      <c r="I43" s="745"/>
      <c r="K43" s="19"/>
      <c r="L43" s="20"/>
      <c r="M43" s="21"/>
    </row>
    <row r="44" spans="1:13" x14ac:dyDescent="0.3">
      <c r="A44" s="17" t="s">
        <v>6</v>
      </c>
      <c r="B44" s="747" t="s">
        <v>36</v>
      </c>
      <c r="C44" s="759"/>
      <c r="D44" s="748"/>
      <c r="E44" s="33">
        <v>0.03</v>
      </c>
      <c r="F44" s="59">
        <f>SUM(F31+F38)*E44</f>
        <v>43.434218333333327</v>
      </c>
      <c r="G44" s="743" t="s">
        <v>77</v>
      </c>
      <c r="H44" s="744"/>
      <c r="I44" s="745"/>
      <c r="K44" s="19"/>
      <c r="L44" s="20"/>
      <c r="M44" s="21"/>
    </row>
    <row r="45" spans="1:13" x14ac:dyDescent="0.3">
      <c r="A45" s="17" t="s">
        <v>8</v>
      </c>
      <c r="B45" s="747" t="s">
        <v>37</v>
      </c>
      <c r="C45" s="759"/>
      <c r="D45" s="748"/>
      <c r="E45" s="33">
        <v>1.4999999999999999E-2</v>
      </c>
      <c r="F45" s="59">
        <f>SUM(F31+F38)*E45</f>
        <v>21.717109166666663</v>
      </c>
      <c r="G45" s="743" t="s">
        <v>77</v>
      </c>
      <c r="H45" s="744"/>
      <c r="I45" s="745"/>
      <c r="K45" s="19"/>
      <c r="L45" s="20"/>
      <c r="M45" s="21"/>
    </row>
    <row r="46" spans="1:13" x14ac:dyDescent="0.3">
      <c r="A46" s="17" t="s">
        <v>10</v>
      </c>
      <c r="B46" s="747" t="s">
        <v>38</v>
      </c>
      <c r="C46" s="759"/>
      <c r="D46" s="748"/>
      <c r="E46" s="33">
        <v>0.01</v>
      </c>
      <c r="F46" s="59">
        <f>SUM(F31+F38)*E46</f>
        <v>14.478072777777777</v>
      </c>
      <c r="G46" s="743" t="s">
        <v>77</v>
      </c>
      <c r="H46" s="744"/>
      <c r="I46" s="745"/>
      <c r="K46" s="19"/>
      <c r="L46" s="20"/>
      <c r="M46" s="21"/>
    </row>
    <row r="47" spans="1:13" x14ac:dyDescent="0.3">
      <c r="A47" s="17" t="s">
        <v>29</v>
      </c>
      <c r="B47" s="747" t="s">
        <v>39</v>
      </c>
      <c r="C47" s="759"/>
      <c r="D47" s="748"/>
      <c r="E47" s="33">
        <v>6.0000000000000001E-3</v>
      </c>
      <c r="F47" s="59">
        <f>SUM(F31+F38)*E47</f>
        <v>8.6868436666666664</v>
      </c>
      <c r="G47" s="743" t="s">
        <v>77</v>
      </c>
      <c r="H47" s="744"/>
      <c r="I47" s="745"/>
      <c r="K47" s="19"/>
      <c r="L47" s="20"/>
      <c r="M47" s="21"/>
    </row>
    <row r="48" spans="1:13" x14ac:dyDescent="0.3">
      <c r="A48" s="17" t="s">
        <v>30</v>
      </c>
      <c r="B48" s="747" t="s">
        <v>40</v>
      </c>
      <c r="C48" s="759"/>
      <c r="D48" s="748"/>
      <c r="E48" s="33">
        <v>2E-3</v>
      </c>
      <c r="F48" s="59">
        <f>SUM(F31+F38)*E48</f>
        <v>2.8956145555555555</v>
      </c>
      <c r="G48" s="743" t="s">
        <v>77</v>
      </c>
      <c r="H48" s="744"/>
      <c r="I48" s="745"/>
      <c r="K48" s="19"/>
      <c r="L48" s="20"/>
      <c r="M48" s="21"/>
    </row>
    <row r="49" spans="1:13" x14ac:dyDescent="0.3">
      <c r="A49" s="17"/>
      <c r="B49" s="756" t="s">
        <v>78</v>
      </c>
      <c r="C49" s="757"/>
      <c r="D49" s="758"/>
      <c r="E49" s="35">
        <f>SUM(E42:E48)</f>
        <v>0.28800000000000003</v>
      </c>
      <c r="F49" s="36">
        <f>(F31+F38)*E49</f>
        <v>416.96849600000002</v>
      </c>
      <c r="G49" s="743" t="s">
        <v>77</v>
      </c>
      <c r="H49" s="744"/>
      <c r="I49" s="745"/>
      <c r="K49" s="19"/>
      <c r="L49" s="20"/>
      <c r="M49" s="21"/>
    </row>
    <row r="50" spans="1:13" x14ac:dyDescent="0.3">
      <c r="A50" s="17" t="s">
        <v>41</v>
      </c>
      <c r="B50" s="747" t="s">
        <v>42</v>
      </c>
      <c r="C50" s="759"/>
      <c r="D50" s="748"/>
      <c r="E50" s="33">
        <v>0.08</v>
      </c>
      <c r="F50" s="24">
        <f>SUM((F31+F38)*E50)</f>
        <v>115.82458222222222</v>
      </c>
      <c r="G50" s="743" t="s">
        <v>77</v>
      </c>
      <c r="H50" s="744"/>
      <c r="I50" s="745"/>
      <c r="K50" s="19"/>
      <c r="L50" s="20"/>
      <c r="M50" s="21"/>
    </row>
    <row r="51" spans="1:13" x14ac:dyDescent="0.3">
      <c r="A51" s="17" t="s">
        <v>80</v>
      </c>
      <c r="B51" s="73"/>
      <c r="C51" s="74"/>
      <c r="D51" s="75"/>
      <c r="E51" s="25"/>
      <c r="F51" s="24"/>
      <c r="G51" s="743"/>
      <c r="H51" s="744"/>
      <c r="I51" s="745"/>
      <c r="K51" s="19"/>
      <c r="L51" s="20"/>
      <c r="M51" s="21"/>
    </row>
    <row r="52" spans="1:13" x14ac:dyDescent="0.3">
      <c r="A52" s="17" t="s">
        <v>81</v>
      </c>
      <c r="B52" s="17" t="s">
        <v>72</v>
      </c>
      <c r="C52" s="17"/>
      <c r="D52" s="17"/>
      <c r="E52" s="26">
        <f>SUM(E49:E50)</f>
        <v>0.36800000000000005</v>
      </c>
      <c r="F52" s="24">
        <f>F50+F49</f>
        <v>532.79307822222222</v>
      </c>
      <c r="G52" s="743"/>
      <c r="H52" s="744"/>
      <c r="I52" s="745"/>
      <c r="K52" s="19"/>
      <c r="L52" s="20"/>
      <c r="M52" s="21"/>
    </row>
    <row r="54" spans="1:13" ht="17.399999999999999" x14ac:dyDescent="0.35">
      <c r="A54" s="746" t="s">
        <v>147</v>
      </c>
      <c r="B54" s="746"/>
      <c r="C54" s="746"/>
      <c r="D54" s="746"/>
      <c r="E54" s="746"/>
      <c r="F54" s="746"/>
      <c r="G54" s="746"/>
      <c r="H54" s="746"/>
      <c r="I54" s="746"/>
      <c r="K54" s="740" t="s">
        <v>162</v>
      </c>
      <c r="L54" s="741"/>
      <c r="M54" s="742"/>
    </row>
    <row r="55" spans="1:13" ht="17.399999999999999" x14ac:dyDescent="0.35">
      <c r="A55" s="749" t="s">
        <v>82</v>
      </c>
      <c r="B55" s="750"/>
      <c r="C55" s="750"/>
      <c r="D55" s="751"/>
      <c r="E55" s="37"/>
      <c r="F55" s="37"/>
      <c r="G55" s="37"/>
      <c r="H55" s="37"/>
      <c r="I55" s="37"/>
      <c r="K55" s="740" t="s">
        <v>153</v>
      </c>
      <c r="L55" s="741"/>
      <c r="M55" s="742"/>
    </row>
    <row r="56" spans="1:13" x14ac:dyDescent="0.3">
      <c r="A56" s="17"/>
      <c r="B56" s="38" t="s">
        <v>83</v>
      </c>
      <c r="C56" s="38" t="s">
        <v>84</v>
      </c>
      <c r="D56" s="38" t="s">
        <v>85</v>
      </c>
      <c r="E56" s="38" t="s">
        <v>86</v>
      </c>
      <c r="F56" s="32" t="s">
        <v>159</v>
      </c>
      <c r="G56" s="38" t="s">
        <v>87</v>
      </c>
      <c r="H56" s="38" t="s">
        <v>88</v>
      </c>
      <c r="I56" s="38" t="s">
        <v>158</v>
      </c>
      <c r="K56" s="19"/>
      <c r="L56" s="20"/>
      <c r="M56" s="21"/>
    </row>
    <row r="57" spans="1:13" x14ac:dyDescent="0.3">
      <c r="A57" s="17" t="s">
        <v>1</v>
      </c>
      <c r="B57" s="17" t="s">
        <v>182</v>
      </c>
      <c r="C57" s="17">
        <v>2</v>
      </c>
      <c r="D57" s="17">
        <v>22</v>
      </c>
      <c r="E57" s="17">
        <v>3.5</v>
      </c>
      <c r="F57" s="24">
        <f>SUM(I57-H57)</f>
        <v>76.973799999999997</v>
      </c>
      <c r="G57" s="22">
        <v>0.06</v>
      </c>
      <c r="H57" s="41">
        <f>($F$25*G57)</f>
        <v>77.026200000000003</v>
      </c>
      <c r="I57" s="17">
        <f>SUM(C57*D57*E57)</f>
        <v>154</v>
      </c>
      <c r="K57" s="44"/>
      <c r="L57" s="20"/>
      <c r="M57" s="21"/>
    </row>
    <row r="58" spans="1:13" x14ac:dyDescent="0.3">
      <c r="A58" s="17" t="s">
        <v>4</v>
      </c>
      <c r="B58" s="17" t="s">
        <v>45</v>
      </c>
      <c r="C58" s="17"/>
      <c r="D58" s="17">
        <v>22</v>
      </c>
      <c r="E58" s="17">
        <v>13.1</v>
      </c>
      <c r="F58" s="24">
        <f>SUM(I58-H58)</f>
        <v>230.56</v>
      </c>
      <c r="G58" s="22">
        <v>0.2</v>
      </c>
      <c r="H58" s="41">
        <f>(I58*G58)</f>
        <v>57.64</v>
      </c>
      <c r="I58" s="17">
        <f>SUM(D58*E58)</f>
        <v>288.2</v>
      </c>
      <c r="K58" s="44"/>
      <c r="L58" s="20" t="s">
        <v>156</v>
      </c>
      <c r="M58" s="21"/>
    </row>
    <row r="59" spans="1:13" x14ac:dyDescent="0.3">
      <c r="A59" s="17" t="s">
        <v>6</v>
      </c>
      <c r="B59" s="17" t="s">
        <v>58</v>
      </c>
      <c r="C59" s="17"/>
      <c r="D59" s="17"/>
      <c r="E59" s="17"/>
      <c r="F59" s="24">
        <v>122.19</v>
      </c>
      <c r="G59" s="17"/>
      <c r="H59" s="42"/>
      <c r="I59" s="17">
        <v>122.19</v>
      </c>
      <c r="K59" s="44"/>
      <c r="L59" s="39" t="s">
        <v>156</v>
      </c>
      <c r="M59" s="40"/>
    </row>
    <row r="60" spans="1:13" x14ac:dyDescent="0.3">
      <c r="A60" s="17" t="s">
        <v>8</v>
      </c>
      <c r="B60" s="17" t="s">
        <v>47</v>
      </c>
      <c r="C60" s="17"/>
      <c r="D60" s="17"/>
      <c r="E60" s="17"/>
      <c r="F60" s="24">
        <v>11.11</v>
      </c>
      <c r="G60" s="17"/>
      <c r="H60" s="42"/>
      <c r="I60" s="17">
        <v>11.11</v>
      </c>
      <c r="K60" s="44"/>
      <c r="L60" s="39" t="s">
        <v>156</v>
      </c>
      <c r="M60" s="40"/>
    </row>
    <row r="61" spans="1:13" x14ac:dyDescent="0.3">
      <c r="A61" s="17" t="s">
        <v>10</v>
      </c>
      <c r="B61" s="17" t="s">
        <v>48</v>
      </c>
      <c r="C61" s="17"/>
      <c r="D61" s="17"/>
      <c r="E61" s="17"/>
      <c r="F61" s="24">
        <v>3.81</v>
      </c>
      <c r="G61" s="17"/>
      <c r="H61" s="42">
        <v>1</v>
      </c>
      <c r="I61" s="17">
        <v>4.8099999999999996</v>
      </c>
      <c r="K61" s="44"/>
      <c r="L61" s="20" t="s">
        <v>156</v>
      </c>
      <c r="M61" s="21"/>
    </row>
    <row r="62" spans="1:13" x14ac:dyDescent="0.3">
      <c r="A62" s="17" t="s">
        <v>29</v>
      </c>
      <c r="B62" s="17" t="s">
        <v>157</v>
      </c>
      <c r="C62" s="17"/>
      <c r="D62" s="17"/>
      <c r="E62" s="17"/>
      <c r="F62" s="24">
        <v>0</v>
      </c>
      <c r="G62" s="17"/>
      <c r="H62" s="42"/>
      <c r="I62" s="17">
        <v>0</v>
      </c>
      <c r="K62" s="19"/>
      <c r="L62" s="20"/>
      <c r="M62" s="21"/>
    </row>
    <row r="63" spans="1:13" ht="7.5" customHeight="1" x14ac:dyDescent="0.3">
      <c r="A63" s="17"/>
      <c r="B63" s="17"/>
      <c r="C63" s="17"/>
      <c r="D63" s="17"/>
      <c r="E63" s="17"/>
      <c r="F63" s="24"/>
      <c r="G63" s="17"/>
      <c r="H63" s="42"/>
      <c r="I63" s="17"/>
      <c r="K63" s="19"/>
      <c r="L63" s="20"/>
      <c r="M63" s="21"/>
    </row>
    <row r="64" spans="1:13" x14ac:dyDescent="0.3">
      <c r="A64" s="17" t="s">
        <v>89</v>
      </c>
      <c r="B64" s="17" t="s">
        <v>186</v>
      </c>
      <c r="C64" s="17"/>
      <c r="D64" s="17"/>
      <c r="E64" s="17"/>
      <c r="F64" s="24">
        <f>F57+F58+F59+F60+F61+F62</f>
        <v>444.6438</v>
      </c>
      <c r="G64" s="17"/>
      <c r="H64" s="42"/>
      <c r="I64" s="17"/>
      <c r="K64" s="19"/>
      <c r="L64" s="20"/>
      <c r="M64" s="21"/>
    </row>
    <row r="65" spans="1:13" x14ac:dyDescent="0.3">
      <c r="K65" s="19"/>
      <c r="L65" s="20"/>
      <c r="M65" s="21"/>
    </row>
    <row r="66" spans="1:13" ht="17.399999999999999" x14ac:dyDescent="0.35">
      <c r="A66" s="746" t="s">
        <v>160</v>
      </c>
      <c r="B66" s="746"/>
      <c r="C66" s="746"/>
      <c r="D66" s="746"/>
      <c r="E66" s="746"/>
      <c r="F66" s="746"/>
      <c r="G66" s="746"/>
      <c r="H66" s="746"/>
      <c r="I66" s="746"/>
      <c r="K66" s="740" t="s">
        <v>163</v>
      </c>
      <c r="L66" s="741"/>
      <c r="M66" s="742"/>
    </row>
    <row r="67" spans="1:13" x14ac:dyDescent="0.3">
      <c r="A67" s="749" t="s">
        <v>161</v>
      </c>
      <c r="B67" s="750"/>
      <c r="C67" s="751"/>
      <c r="D67" s="23"/>
      <c r="E67" s="23"/>
      <c r="F67" s="31" t="s">
        <v>65</v>
      </c>
      <c r="G67" s="740" t="s">
        <v>66</v>
      </c>
      <c r="H67" s="741"/>
      <c r="I67" s="742"/>
      <c r="K67" s="740" t="s">
        <v>153</v>
      </c>
      <c r="L67" s="741"/>
      <c r="M67" s="742"/>
    </row>
    <row r="68" spans="1:13" x14ac:dyDescent="0.3">
      <c r="A68" s="23" t="s">
        <v>49</v>
      </c>
      <c r="B68" s="747" t="s">
        <v>91</v>
      </c>
      <c r="C68" s="748"/>
      <c r="D68" s="17"/>
      <c r="E68" s="17"/>
      <c r="F68" s="24">
        <f>F38</f>
        <v>164.03727777777775</v>
      </c>
      <c r="G68" s="743" t="s">
        <v>76</v>
      </c>
      <c r="H68" s="744"/>
      <c r="I68" s="745"/>
      <c r="K68" s="43"/>
      <c r="L68" s="49"/>
      <c r="M68" s="50"/>
    </row>
    <row r="69" spans="1:13" x14ac:dyDescent="0.3">
      <c r="A69" s="17" t="s">
        <v>50</v>
      </c>
      <c r="B69" s="747" t="s">
        <v>92</v>
      </c>
      <c r="C69" s="748"/>
      <c r="D69" s="17"/>
      <c r="E69" s="17"/>
      <c r="F69" s="24">
        <f>F52</f>
        <v>532.79307822222222</v>
      </c>
      <c r="G69" s="743" t="s">
        <v>81</v>
      </c>
      <c r="H69" s="744"/>
      <c r="I69" s="745"/>
      <c r="K69" s="43"/>
      <c r="L69" s="49"/>
      <c r="M69" s="50"/>
    </row>
    <row r="70" spans="1:13" x14ac:dyDescent="0.3">
      <c r="A70" s="17" t="s">
        <v>206</v>
      </c>
      <c r="B70" s="747" t="s">
        <v>190</v>
      </c>
      <c r="C70" s="748"/>
      <c r="D70" s="17"/>
      <c r="E70" s="17"/>
      <c r="F70" s="24">
        <f>F64</f>
        <v>444.6438</v>
      </c>
      <c r="G70" s="19"/>
      <c r="H70" s="20"/>
      <c r="I70" s="21"/>
      <c r="K70" s="43"/>
      <c r="L70" s="49"/>
      <c r="M70" s="50"/>
    </row>
    <row r="71" spans="1:13" ht="7.5" customHeight="1" x14ac:dyDescent="0.3">
      <c r="A71" s="17"/>
      <c r="B71" s="61"/>
      <c r="C71" s="62"/>
      <c r="D71" s="17"/>
      <c r="E71" s="17"/>
      <c r="F71" s="24"/>
      <c r="G71" s="19"/>
      <c r="H71" s="20"/>
      <c r="I71" s="21"/>
      <c r="K71" s="43"/>
      <c r="L71" s="49"/>
      <c r="M71" s="50"/>
    </row>
    <row r="72" spans="1:13" x14ac:dyDescent="0.3">
      <c r="A72" s="17" t="s">
        <v>93</v>
      </c>
      <c r="B72" s="61" t="s">
        <v>186</v>
      </c>
      <c r="C72" s="62"/>
      <c r="D72" s="17"/>
      <c r="E72" s="17"/>
      <c r="F72" s="24">
        <f>$F$68+$F$69+F70</f>
        <v>1141.474156</v>
      </c>
      <c r="G72" s="19"/>
      <c r="H72" s="20"/>
      <c r="I72" s="21"/>
      <c r="K72" s="43"/>
      <c r="L72" s="49"/>
      <c r="M72" s="50"/>
    </row>
    <row r="74" spans="1:13" ht="17.399999999999999" x14ac:dyDescent="0.35">
      <c r="A74" s="712" t="s">
        <v>148</v>
      </c>
      <c r="B74" s="712"/>
      <c r="C74" s="712"/>
      <c r="D74" s="712"/>
      <c r="E74" s="712"/>
      <c r="F74" s="712"/>
      <c r="G74" s="712"/>
      <c r="H74" s="712"/>
      <c r="I74" s="712"/>
      <c r="K74" s="709" t="s">
        <v>94</v>
      </c>
      <c r="L74" s="710"/>
      <c r="M74" s="711"/>
    </row>
    <row r="75" spans="1:13" x14ac:dyDescent="0.3">
      <c r="A75" s="736" t="s">
        <v>94</v>
      </c>
      <c r="B75" s="736"/>
      <c r="C75" s="736"/>
      <c r="D75" s="736"/>
      <c r="E75" s="51" t="s">
        <v>27</v>
      </c>
      <c r="F75" s="51" t="s">
        <v>95</v>
      </c>
      <c r="G75" s="733" t="s">
        <v>66</v>
      </c>
      <c r="H75" s="734"/>
      <c r="I75" s="735"/>
      <c r="K75" s="709" t="s">
        <v>153</v>
      </c>
      <c r="L75" s="710"/>
      <c r="M75" s="711"/>
    </row>
    <row r="76" spans="1:13" x14ac:dyDescent="0.3">
      <c r="A76" s="46" t="s">
        <v>1</v>
      </c>
      <c r="B76" s="703" t="s">
        <v>53</v>
      </c>
      <c r="C76" s="704"/>
      <c r="D76" s="705"/>
      <c r="E76" s="52">
        <f>1/12</f>
        <v>8.3333333333333329E-2</v>
      </c>
      <c r="F76" s="58">
        <f>(F31+F72-F49)*E76</f>
        <v>167.35630499999996</v>
      </c>
      <c r="G76" s="700" t="s">
        <v>96</v>
      </c>
      <c r="H76" s="701"/>
      <c r="I76" s="702"/>
      <c r="K76" s="47"/>
      <c r="L76" s="55" t="s">
        <v>156</v>
      </c>
      <c r="M76" s="56"/>
    </row>
    <row r="77" spans="1:13" x14ac:dyDescent="0.3">
      <c r="A77" s="45" t="s">
        <v>4</v>
      </c>
      <c r="B77" s="703" t="s">
        <v>61</v>
      </c>
      <c r="C77" s="704"/>
      <c r="D77" s="705"/>
      <c r="E77" s="53">
        <v>0.4</v>
      </c>
      <c r="F77" s="58">
        <f>F50*E77</f>
        <v>46.329832888888888</v>
      </c>
      <c r="G77" s="700" t="s">
        <v>42</v>
      </c>
      <c r="H77" s="701"/>
      <c r="I77" s="702"/>
      <c r="K77" s="48" t="s">
        <v>164</v>
      </c>
      <c r="L77" s="55" t="s">
        <v>156</v>
      </c>
      <c r="M77" s="56"/>
    </row>
    <row r="78" spans="1:13" x14ac:dyDescent="0.3">
      <c r="A78" s="45" t="s">
        <v>6</v>
      </c>
      <c r="B78" s="703" t="s">
        <v>97</v>
      </c>
      <c r="C78" s="704"/>
      <c r="D78" s="705"/>
      <c r="E78" s="53">
        <v>0</v>
      </c>
      <c r="F78" s="54">
        <f>(F76+F77)*E78</f>
        <v>0</v>
      </c>
      <c r="G78" s="700" t="s">
        <v>98</v>
      </c>
      <c r="H78" s="701"/>
      <c r="I78" s="702"/>
      <c r="K78" s="48" t="s">
        <v>166</v>
      </c>
      <c r="L78" s="55" t="s">
        <v>167</v>
      </c>
      <c r="M78" s="56" t="s">
        <v>156</v>
      </c>
    </row>
    <row r="79" spans="1:13" x14ac:dyDescent="0.3">
      <c r="A79" s="45" t="s">
        <v>8</v>
      </c>
      <c r="B79" s="703" t="s">
        <v>99</v>
      </c>
      <c r="C79" s="704"/>
      <c r="D79" s="705"/>
      <c r="E79" s="52">
        <f>1/12</f>
        <v>8.3333333333333329E-2</v>
      </c>
      <c r="F79" s="58">
        <f>(F31+F72)*E79</f>
        <v>202.10367966666664</v>
      </c>
      <c r="G79" s="700" t="s">
        <v>100</v>
      </c>
      <c r="H79" s="701"/>
      <c r="I79" s="702"/>
      <c r="K79" s="48"/>
      <c r="L79" s="55"/>
      <c r="M79" s="56"/>
    </row>
    <row r="80" spans="1:13" x14ac:dyDescent="0.3">
      <c r="A80" s="45" t="s">
        <v>10</v>
      </c>
      <c r="B80" s="703" t="s">
        <v>101</v>
      </c>
      <c r="C80" s="704"/>
      <c r="D80" s="705"/>
      <c r="E80" s="53">
        <v>0.4</v>
      </c>
      <c r="F80" s="58">
        <f>F50*E80</f>
        <v>46.329832888888888</v>
      </c>
      <c r="G80" s="700" t="s">
        <v>42</v>
      </c>
      <c r="H80" s="701"/>
      <c r="I80" s="702"/>
      <c r="K80" s="48"/>
      <c r="L80" s="55"/>
      <c r="M80" s="56"/>
    </row>
    <row r="81" spans="1:13" x14ac:dyDescent="0.3">
      <c r="A81" s="45" t="s">
        <v>29</v>
      </c>
      <c r="B81" s="703" t="s">
        <v>102</v>
      </c>
      <c r="C81" s="704"/>
      <c r="D81" s="705"/>
      <c r="E81" s="53">
        <v>1</v>
      </c>
      <c r="F81" s="54">
        <f>(F79+F80)*E81</f>
        <v>248.43351255555552</v>
      </c>
      <c r="G81" s="700" t="s">
        <v>103</v>
      </c>
      <c r="H81" s="701"/>
      <c r="I81" s="702"/>
      <c r="K81" s="48" t="s">
        <v>167</v>
      </c>
      <c r="L81" s="55" t="s">
        <v>156</v>
      </c>
      <c r="M81" s="56"/>
    </row>
    <row r="82" spans="1:13" x14ac:dyDescent="0.3">
      <c r="A82" s="45" t="s">
        <v>30</v>
      </c>
      <c r="B82" s="703" t="s">
        <v>104</v>
      </c>
      <c r="C82" s="704"/>
      <c r="D82" s="705"/>
      <c r="E82" s="53">
        <v>0</v>
      </c>
      <c r="F82" s="54">
        <f>-1*(F35+F37)*E82</f>
        <v>0</v>
      </c>
      <c r="G82" s="700" t="s">
        <v>76</v>
      </c>
      <c r="H82" s="701"/>
      <c r="I82" s="702"/>
      <c r="K82" s="48" t="s">
        <v>165</v>
      </c>
      <c r="L82" s="55" t="s">
        <v>156</v>
      </c>
      <c r="M82" s="56"/>
    </row>
    <row r="83" spans="1:13" x14ac:dyDescent="0.3">
      <c r="A83" s="45" t="s">
        <v>105</v>
      </c>
      <c r="B83" s="729" t="s">
        <v>72</v>
      </c>
      <c r="C83" s="730"/>
      <c r="D83" s="731"/>
      <c r="E83" s="45"/>
      <c r="F83" s="511">
        <f>F78+F81+F82</f>
        <v>248.43351255555552</v>
      </c>
      <c r="G83" s="700"/>
      <c r="H83" s="701"/>
      <c r="I83" s="702"/>
      <c r="K83" s="48"/>
      <c r="L83" s="55"/>
      <c r="M83" s="56"/>
    </row>
    <row r="85" spans="1:13" ht="17.25" customHeight="1" x14ac:dyDescent="0.35">
      <c r="A85" s="732" t="s">
        <v>149</v>
      </c>
      <c r="B85" s="732"/>
      <c r="C85" s="732"/>
      <c r="D85" s="732"/>
      <c r="E85" s="732"/>
      <c r="F85" s="732"/>
      <c r="G85" s="732"/>
      <c r="H85" s="732"/>
      <c r="I85" s="732"/>
      <c r="K85" s="737" t="s">
        <v>54</v>
      </c>
      <c r="L85" s="738"/>
      <c r="M85" s="739"/>
    </row>
    <row r="86" spans="1:13" x14ac:dyDescent="0.3">
      <c r="A86" s="722" t="s">
        <v>106</v>
      </c>
      <c r="B86" s="722"/>
      <c r="C86" s="722"/>
      <c r="D86" s="722"/>
      <c r="E86" s="719"/>
      <c r="F86" s="720"/>
      <c r="G86" s="720"/>
      <c r="H86" s="720"/>
      <c r="I86" s="721"/>
      <c r="K86" s="706" t="s">
        <v>153</v>
      </c>
      <c r="L86" s="707"/>
      <c r="M86" s="708"/>
    </row>
    <row r="87" spans="1:13" ht="28.8" x14ac:dyDescent="0.3">
      <c r="A87" s="63" t="s">
        <v>55</v>
      </c>
      <c r="B87" s="726" t="s">
        <v>107</v>
      </c>
      <c r="C87" s="727"/>
      <c r="D87" s="728"/>
      <c r="E87" s="64" t="s">
        <v>108</v>
      </c>
      <c r="F87" s="64" t="s">
        <v>109</v>
      </c>
      <c r="G87" s="723" t="s">
        <v>66</v>
      </c>
      <c r="H87" s="724"/>
      <c r="I87" s="725"/>
      <c r="K87" s="70" t="s">
        <v>170</v>
      </c>
      <c r="L87" s="65" t="s">
        <v>156</v>
      </c>
      <c r="M87" s="66"/>
    </row>
    <row r="88" spans="1:13" x14ac:dyDescent="0.3">
      <c r="A88" s="60" t="s">
        <v>1</v>
      </c>
      <c r="B88" s="716" t="s">
        <v>32</v>
      </c>
      <c r="C88" s="717"/>
      <c r="D88" s="718"/>
      <c r="E88" s="60">
        <v>20.712299999999999</v>
      </c>
      <c r="F88" s="68">
        <f t="shared" ref="F88:F99" si="0">((($F$31+$F$72+$F$83)/22)*E88)/12</f>
        <v>209.7652044485728</v>
      </c>
      <c r="G88" s="719" t="s">
        <v>110</v>
      </c>
      <c r="H88" s="720"/>
      <c r="I88" s="721"/>
      <c r="K88" s="67"/>
      <c r="L88" s="65" t="s">
        <v>156</v>
      </c>
      <c r="M88" s="66"/>
    </row>
    <row r="89" spans="1:13" x14ac:dyDescent="0.3">
      <c r="A89" s="60" t="s">
        <v>4</v>
      </c>
      <c r="B89" s="716" t="s">
        <v>111</v>
      </c>
      <c r="C89" s="717"/>
      <c r="D89" s="718"/>
      <c r="E89" s="60">
        <v>1</v>
      </c>
      <c r="F89" s="68">
        <f t="shared" si="0"/>
        <v>10.1275669263468</v>
      </c>
      <c r="G89" s="719" t="s">
        <v>110</v>
      </c>
      <c r="H89" s="720"/>
      <c r="I89" s="721"/>
      <c r="K89" s="67"/>
      <c r="L89" s="65" t="s">
        <v>156</v>
      </c>
      <c r="M89" s="66"/>
    </row>
    <row r="90" spans="1:13" x14ac:dyDescent="0.3">
      <c r="A90" s="60" t="s">
        <v>6</v>
      </c>
      <c r="B90" s="716" t="s">
        <v>112</v>
      </c>
      <c r="C90" s="717"/>
      <c r="D90" s="718"/>
      <c r="E90" s="60">
        <v>1.7</v>
      </c>
      <c r="F90" s="68">
        <f t="shared" si="0"/>
        <v>17.216863774789559</v>
      </c>
      <c r="G90" s="719" t="s">
        <v>110</v>
      </c>
      <c r="H90" s="720"/>
      <c r="I90" s="721"/>
      <c r="K90" s="67"/>
      <c r="L90" s="65"/>
      <c r="M90" s="66"/>
    </row>
    <row r="91" spans="1:13" x14ac:dyDescent="0.3">
      <c r="A91" s="60" t="s">
        <v>8</v>
      </c>
      <c r="B91" s="716" t="s">
        <v>113</v>
      </c>
      <c r="C91" s="717"/>
      <c r="D91" s="718"/>
      <c r="E91" s="60">
        <v>3.4521000000000002</v>
      </c>
      <c r="F91" s="68">
        <f t="shared" si="0"/>
        <v>34.96137378644179</v>
      </c>
      <c r="G91" s="719" t="s">
        <v>110</v>
      </c>
      <c r="H91" s="720"/>
      <c r="I91" s="721"/>
      <c r="K91" s="67"/>
      <c r="L91" s="65"/>
      <c r="M91" s="66"/>
    </row>
    <row r="92" spans="1:13" x14ac:dyDescent="0.3">
      <c r="A92" s="60" t="s">
        <v>10</v>
      </c>
      <c r="B92" s="716" t="s">
        <v>114</v>
      </c>
      <c r="C92" s="717"/>
      <c r="D92" s="718"/>
      <c r="E92" s="60">
        <v>0.30630000000000002</v>
      </c>
      <c r="F92" s="68">
        <f t="shared" si="0"/>
        <v>3.102073749540025</v>
      </c>
      <c r="G92" s="719" t="s">
        <v>110</v>
      </c>
      <c r="H92" s="720"/>
      <c r="I92" s="721"/>
      <c r="K92" s="67"/>
      <c r="L92" s="65"/>
      <c r="M92" s="66"/>
    </row>
    <row r="93" spans="1:13" x14ac:dyDescent="0.3">
      <c r="A93" s="60" t="s">
        <v>29</v>
      </c>
      <c r="B93" s="716" t="s">
        <v>115</v>
      </c>
      <c r="C93" s="717"/>
      <c r="D93" s="718"/>
      <c r="E93" s="60">
        <v>4.1500000000000002E-2</v>
      </c>
      <c r="F93" s="68">
        <f t="shared" si="0"/>
        <v>0.42029402744339217</v>
      </c>
      <c r="G93" s="719" t="s">
        <v>110</v>
      </c>
      <c r="H93" s="720"/>
      <c r="I93" s="721"/>
      <c r="K93" s="67"/>
      <c r="L93" s="65"/>
      <c r="M93" s="66"/>
    </row>
    <row r="94" spans="1:13" x14ac:dyDescent="0.3">
      <c r="A94" s="60" t="s">
        <v>30</v>
      </c>
      <c r="B94" s="716" t="s">
        <v>116</v>
      </c>
      <c r="C94" s="717"/>
      <c r="D94" s="718"/>
      <c r="E94" s="60">
        <v>4.8899999999999999E-2</v>
      </c>
      <c r="F94" s="68">
        <f t="shared" si="0"/>
        <v>0.49523802269835843</v>
      </c>
      <c r="G94" s="719" t="s">
        <v>110</v>
      </c>
      <c r="H94" s="720"/>
      <c r="I94" s="721"/>
      <c r="K94" s="67"/>
      <c r="L94" s="65"/>
      <c r="M94" s="66"/>
    </row>
    <row r="95" spans="1:13" x14ac:dyDescent="0.3">
      <c r="A95" s="60" t="s">
        <v>41</v>
      </c>
      <c r="B95" s="716" t="s">
        <v>117</v>
      </c>
      <c r="C95" s="717"/>
      <c r="D95" s="718"/>
      <c r="E95" s="60">
        <v>0.02</v>
      </c>
      <c r="F95" s="68">
        <f t="shared" si="0"/>
        <v>0.20255133852693599</v>
      </c>
      <c r="G95" s="719" t="s">
        <v>110</v>
      </c>
      <c r="H95" s="720"/>
      <c r="I95" s="721"/>
      <c r="K95" s="67"/>
      <c r="L95" s="65"/>
      <c r="M95" s="66"/>
    </row>
    <row r="96" spans="1:13" x14ac:dyDescent="0.3">
      <c r="A96" s="60" t="s">
        <v>79</v>
      </c>
      <c r="B96" s="716" t="s">
        <v>118</v>
      </c>
      <c r="C96" s="717"/>
      <c r="D96" s="718"/>
      <c r="E96" s="60">
        <v>4.0000000000000001E-3</v>
      </c>
      <c r="F96" s="68">
        <f t="shared" si="0"/>
        <v>4.0510267705387203E-2</v>
      </c>
      <c r="G96" s="719" t="s">
        <v>110</v>
      </c>
      <c r="H96" s="720"/>
      <c r="I96" s="721"/>
      <c r="K96" s="67"/>
      <c r="L96" s="65"/>
      <c r="M96" s="66"/>
    </row>
    <row r="97" spans="1:13" x14ac:dyDescent="0.3">
      <c r="A97" s="60" t="s">
        <v>119</v>
      </c>
      <c r="B97" s="716" t="s">
        <v>120</v>
      </c>
      <c r="C97" s="717"/>
      <c r="D97" s="718"/>
      <c r="E97" s="60">
        <v>0.24809999999999999</v>
      </c>
      <c r="F97" s="68">
        <f t="shared" si="0"/>
        <v>2.5126493544266411</v>
      </c>
      <c r="G97" s="719" t="s">
        <v>110</v>
      </c>
      <c r="H97" s="720"/>
      <c r="I97" s="721"/>
      <c r="K97" s="67"/>
      <c r="L97" s="65"/>
      <c r="M97" s="66"/>
    </row>
    <row r="98" spans="1:13" x14ac:dyDescent="0.3">
      <c r="A98" s="60" t="s">
        <v>121</v>
      </c>
      <c r="B98" s="716" t="s">
        <v>122</v>
      </c>
      <c r="C98" s="717"/>
      <c r="D98" s="718"/>
      <c r="E98" s="60">
        <v>3.282</v>
      </c>
      <c r="F98" s="68">
        <f t="shared" si="0"/>
        <v>33.238674652270198</v>
      </c>
      <c r="G98" s="719" t="s">
        <v>110</v>
      </c>
      <c r="H98" s="720"/>
      <c r="I98" s="721"/>
      <c r="K98" s="67"/>
      <c r="L98" s="65"/>
      <c r="M98" s="66"/>
    </row>
    <row r="99" spans="1:13" x14ac:dyDescent="0.3">
      <c r="A99" s="60" t="s">
        <v>123</v>
      </c>
      <c r="B99" s="716" t="s">
        <v>124</v>
      </c>
      <c r="C99" s="717"/>
      <c r="D99" s="718"/>
      <c r="E99" s="60">
        <v>1.32E-2</v>
      </c>
      <c r="F99" s="68">
        <f t="shared" si="0"/>
        <v>0.13368388342777773</v>
      </c>
      <c r="G99" s="719" t="s">
        <v>110</v>
      </c>
      <c r="H99" s="720"/>
      <c r="I99" s="721"/>
      <c r="K99" s="67"/>
      <c r="L99" s="65"/>
      <c r="M99" s="66"/>
    </row>
    <row r="100" spans="1:13" x14ac:dyDescent="0.3">
      <c r="A100" s="60" t="s">
        <v>125</v>
      </c>
      <c r="B100" s="716" t="s">
        <v>72</v>
      </c>
      <c r="C100" s="717"/>
      <c r="D100" s="718"/>
      <c r="E100" s="60">
        <f>SUM(E88:E99)</f>
        <v>30.828400000000002</v>
      </c>
      <c r="F100" s="69">
        <f>SUM(F88:F99)</f>
        <v>312.21668423218961</v>
      </c>
      <c r="G100" s="719"/>
      <c r="H100" s="720"/>
      <c r="I100" s="721"/>
      <c r="K100" s="67"/>
      <c r="L100" s="65"/>
      <c r="M100" s="66"/>
    </row>
    <row r="102" spans="1:13" ht="15" customHeight="1" x14ac:dyDescent="0.35">
      <c r="A102" s="712" t="s">
        <v>126</v>
      </c>
      <c r="B102" s="712"/>
      <c r="C102" s="712"/>
      <c r="D102" s="712"/>
      <c r="E102" s="712"/>
      <c r="F102" s="712"/>
      <c r="G102" s="712"/>
      <c r="H102" s="712"/>
      <c r="I102" s="712"/>
      <c r="K102" s="709" t="s">
        <v>127</v>
      </c>
      <c r="L102" s="710"/>
      <c r="M102" s="711"/>
    </row>
    <row r="103" spans="1:13" x14ac:dyDescent="0.3">
      <c r="A103" s="713" t="s">
        <v>127</v>
      </c>
      <c r="B103" s="714"/>
      <c r="C103" s="714"/>
      <c r="D103" s="715"/>
      <c r="E103" s="46"/>
      <c r="F103" s="46" t="s">
        <v>128</v>
      </c>
      <c r="G103" s="700"/>
      <c r="H103" s="701"/>
      <c r="I103" s="702"/>
      <c r="K103" s="709" t="s">
        <v>153</v>
      </c>
      <c r="L103" s="710"/>
      <c r="M103" s="711"/>
    </row>
    <row r="104" spans="1:13" x14ac:dyDescent="0.3">
      <c r="A104" s="45" t="s">
        <v>1</v>
      </c>
      <c r="B104" s="703" t="s">
        <v>56</v>
      </c>
      <c r="C104" s="704"/>
      <c r="D104" s="705"/>
      <c r="E104" s="45"/>
      <c r="F104" s="45"/>
      <c r="G104" s="700"/>
      <c r="H104" s="701"/>
      <c r="I104" s="702"/>
      <c r="K104" s="71"/>
      <c r="L104" s="55" t="s">
        <v>156</v>
      </c>
      <c r="M104" s="56"/>
    </row>
    <row r="105" spans="1:13" x14ac:dyDescent="0.3">
      <c r="A105" s="45" t="s">
        <v>129</v>
      </c>
      <c r="B105" s="703" t="s">
        <v>171</v>
      </c>
      <c r="C105" s="704"/>
      <c r="D105" s="705"/>
      <c r="E105" s="45"/>
      <c r="F105" s="45" t="s">
        <v>3</v>
      </c>
      <c r="G105" s="700"/>
      <c r="H105" s="701"/>
      <c r="I105" s="702"/>
      <c r="K105" s="48"/>
      <c r="L105" s="55" t="s">
        <v>156</v>
      </c>
      <c r="M105" s="56"/>
    </row>
    <row r="106" spans="1:13" x14ac:dyDescent="0.3">
      <c r="A106" s="45" t="s">
        <v>130</v>
      </c>
      <c r="B106" s="703" t="s">
        <v>172</v>
      </c>
      <c r="C106" s="704"/>
      <c r="D106" s="705"/>
      <c r="E106" s="45"/>
      <c r="F106" s="45" t="s">
        <v>3</v>
      </c>
      <c r="G106" s="700"/>
      <c r="H106" s="701"/>
      <c r="I106" s="702"/>
      <c r="K106" s="48"/>
      <c r="L106" s="55" t="s">
        <v>156</v>
      </c>
      <c r="M106" s="56"/>
    </row>
    <row r="107" spans="1:13" x14ac:dyDescent="0.3">
      <c r="A107" s="45" t="s">
        <v>131</v>
      </c>
      <c r="B107" s="703" t="s">
        <v>173</v>
      </c>
      <c r="C107" s="704"/>
      <c r="D107" s="705"/>
      <c r="E107" s="45"/>
      <c r="F107" s="45" t="s">
        <v>3</v>
      </c>
      <c r="G107" s="700"/>
      <c r="H107" s="701"/>
      <c r="I107" s="702"/>
      <c r="K107" s="48"/>
      <c r="L107" s="55"/>
      <c r="M107" s="56"/>
    </row>
    <row r="108" spans="1:13" x14ac:dyDescent="0.3">
      <c r="A108" s="45" t="s">
        <v>132</v>
      </c>
      <c r="B108" s="703" t="s">
        <v>174</v>
      </c>
      <c r="C108" s="704"/>
      <c r="D108" s="705"/>
      <c r="E108" s="45"/>
      <c r="F108" s="45" t="s">
        <v>3</v>
      </c>
      <c r="G108" s="700"/>
      <c r="H108" s="701"/>
      <c r="I108" s="702"/>
      <c r="K108" s="48"/>
      <c r="L108" s="55"/>
      <c r="M108" s="56"/>
    </row>
    <row r="109" spans="1:13" x14ac:dyDescent="0.3">
      <c r="A109" s="45" t="s">
        <v>133</v>
      </c>
      <c r="B109" s="703" t="s">
        <v>175</v>
      </c>
      <c r="C109" s="704"/>
      <c r="D109" s="705"/>
      <c r="E109" s="45"/>
      <c r="F109" s="45" t="s">
        <v>3</v>
      </c>
      <c r="G109" s="700"/>
      <c r="H109" s="701"/>
      <c r="I109" s="702"/>
      <c r="K109" s="48"/>
      <c r="L109" s="55"/>
      <c r="M109" s="56"/>
    </row>
    <row r="110" spans="1:13" x14ac:dyDescent="0.3">
      <c r="A110" s="45" t="s">
        <v>135</v>
      </c>
      <c r="B110" s="703" t="s">
        <v>134</v>
      </c>
      <c r="C110" s="704"/>
      <c r="D110" s="705"/>
      <c r="E110" s="45"/>
      <c r="F110" s="45" t="s">
        <v>3</v>
      </c>
      <c r="G110" s="700"/>
      <c r="H110" s="701"/>
      <c r="I110" s="702"/>
      <c r="K110" s="48"/>
      <c r="L110" s="55"/>
      <c r="M110" s="56"/>
    </row>
    <row r="111" spans="1:13" x14ac:dyDescent="0.3">
      <c r="A111" s="45" t="s">
        <v>136</v>
      </c>
      <c r="B111" s="45" t="s">
        <v>72</v>
      </c>
      <c r="C111" s="45"/>
      <c r="D111" s="45"/>
      <c r="E111" s="45"/>
      <c r="F111" s="91">
        <v>41.75</v>
      </c>
      <c r="G111" s="700"/>
      <c r="H111" s="701"/>
      <c r="I111" s="702"/>
      <c r="K111" s="48" t="s">
        <v>176</v>
      </c>
      <c r="L111" s="55" t="s">
        <v>177</v>
      </c>
      <c r="M111" s="56" t="s">
        <v>156</v>
      </c>
    </row>
    <row r="113" spans="1:13" ht="17.399999999999999" x14ac:dyDescent="0.35">
      <c r="A113" s="693" t="s">
        <v>168</v>
      </c>
      <c r="B113" s="693"/>
      <c r="C113" s="693"/>
      <c r="D113" s="693"/>
      <c r="E113" s="693"/>
      <c r="F113" s="693"/>
      <c r="G113" s="693"/>
      <c r="H113" s="693"/>
      <c r="I113" s="693"/>
      <c r="K113" s="678" t="s">
        <v>137</v>
      </c>
      <c r="L113" s="679"/>
      <c r="M113" s="680"/>
    </row>
    <row r="114" spans="1:13" x14ac:dyDescent="0.3">
      <c r="A114" s="77">
        <v>6</v>
      </c>
      <c r="B114" s="76" t="s">
        <v>137</v>
      </c>
      <c r="C114" s="76"/>
      <c r="D114" s="76"/>
      <c r="E114" s="76" t="s">
        <v>27</v>
      </c>
      <c r="F114" s="76" t="s">
        <v>90</v>
      </c>
      <c r="G114" s="694" t="s">
        <v>66</v>
      </c>
      <c r="H114" s="695"/>
      <c r="I114" s="696"/>
      <c r="K114" s="681" t="s">
        <v>153</v>
      </c>
      <c r="L114" s="682"/>
      <c r="M114" s="683"/>
    </row>
    <row r="115" spans="1:13" x14ac:dyDescent="0.3">
      <c r="A115" s="72" t="s">
        <v>1</v>
      </c>
      <c r="B115" s="72" t="s">
        <v>138</v>
      </c>
      <c r="C115" s="72"/>
      <c r="D115" s="72"/>
      <c r="E115" s="102">
        <v>0.03</v>
      </c>
      <c r="F115" s="72"/>
      <c r="G115" s="694" t="s">
        <v>139</v>
      </c>
      <c r="H115" s="695"/>
      <c r="I115" s="696"/>
      <c r="K115" s="78"/>
      <c r="L115" s="79" t="s">
        <v>156</v>
      </c>
      <c r="M115" s="80"/>
    </row>
    <row r="116" spans="1:13" x14ac:dyDescent="0.3">
      <c r="A116" s="72" t="s">
        <v>4</v>
      </c>
      <c r="B116" s="72" t="s">
        <v>57</v>
      </c>
      <c r="C116" s="72"/>
      <c r="D116" s="72"/>
      <c r="E116" s="103">
        <v>6.7900000000000002E-2</v>
      </c>
      <c r="F116" s="72"/>
      <c r="G116" s="694" t="s">
        <v>139</v>
      </c>
      <c r="H116" s="695"/>
      <c r="I116" s="696"/>
      <c r="K116" s="81"/>
      <c r="L116" s="79" t="s">
        <v>156</v>
      </c>
      <c r="M116" s="80"/>
    </row>
    <row r="117" spans="1:13" x14ac:dyDescent="0.3">
      <c r="A117" s="72" t="s">
        <v>6</v>
      </c>
      <c r="B117" s="72" t="s">
        <v>140</v>
      </c>
      <c r="C117" s="72"/>
      <c r="D117" s="72"/>
      <c r="E117" s="104">
        <f>SUM(E118:E121)</f>
        <v>0.14250000000000002</v>
      </c>
      <c r="F117" s="72"/>
      <c r="G117" s="694" t="s">
        <v>139</v>
      </c>
      <c r="H117" s="695"/>
      <c r="I117" s="696"/>
      <c r="K117" s="81"/>
      <c r="L117" s="79" t="s">
        <v>156</v>
      </c>
      <c r="M117" s="80"/>
    </row>
    <row r="118" spans="1:13" x14ac:dyDescent="0.3">
      <c r="A118" s="72"/>
      <c r="B118" s="72" t="s">
        <v>141</v>
      </c>
      <c r="C118" s="72"/>
      <c r="D118" s="72"/>
      <c r="E118" s="469">
        <v>7.5999999999999998E-2</v>
      </c>
      <c r="F118" s="72"/>
      <c r="G118" s="694"/>
      <c r="H118" s="695"/>
      <c r="I118" s="696"/>
      <c r="K118" s="81"/>
      <c r="L118" s="79"/>
      <c r="M118" s="80"/>
    </row>
    <row r="119" spans="1:13" x14ac:dyDescent="0.3">
      <c r="A119" s="72"/>
      <c r="B119" s="72" t="s">
        <v>142</v>
      </c>
      <c r="C119" s="72"/>
      <c r="D119" s="72"/>
      <c r="E119" s="469">
        <v>1.6500000000000001E-2</v>
      </c>
      <c r="F119" s="72"/>
      <c r="G119" s="694"/>
      <c r="H119" s="695"/>
      <c r="I119" s="696"/>
      <c r="K119" s="81"/>
      <c r="L119" s="79"/>
      <c r="M119" s="80"/>
    </row>
    <row r="120" spans="1:13" x14ac:dyDescent="0.3">
      <c r="A120" s="72"/>
      <c r="B120" s="72" t="s">
        <v>143</v>
      </c>
      <c r="C120" s="72"/>
      <c r="D120" s="72"/>
      <c r="E120" s="469">
        <v>0.05</v>
      </c>
      <c r="F120" s="72"/>
      <c r="G120" s="694"/>
      <c r="H120" s="695"/>
      <c r="I120" s="696"/>
      <c r="K120" s="81"/>
      <c r="L120" s="79"/>
      <c r="M120" s="80"/>
    </row>
    <row r="121" spans="1:13" x14ac:dyDescent="0.3">
      <c r="A121" s="72"/>
      <c r="B121" s="72" t="s">
        <v>144</v>
      </c>
      <c r="C121" s="72"/>
      <c r="D121" s="72"/>
      <c r="E121" s="469">
        <v>0</v>
      </c>
      <c r="F121" s="72"/>
      <c r="G121" s="694"/>
      <c r="H121" s="695"/>
      <c r="I121" s="696"/>
      <c r="K121" s="81"/>
      <c r="L121" s="79"/>
      <c r="M121" s="80"/>
    </row>
    <row r="122" spans="1:13" x14ac:dyDescent="0.3">
      <c r="A122" s="72" t="s">
        <v>145</v>
      </c>
      <c r="B122" s="72" t="s">
        <v>72</v>
      </c>
      <c r="C122" s="72"/>
      <c r="D122" s="72"/>
      <c r="E122" s="104">
        <f>((1+E115)/(1-E117-E116))-1</f>
        <v>0.30445795339412363</v>
      </c>
      <c r="F122" s="512">
        <f>(F$31+F$72+F$83+F$100+F$111)*E122</f>
        <v>921.79040325503274</v>
      </c>
      <c r="G122" s="694"/>
      <c r="H122" s="695"/>
      <c r="I122" s="696"/>
      <c r="K122" s="81"/>
      <c r="L122" s="79"/>
      <c r="M122" s="80"/>
    </row>
    <row r="123" spans="1:13" ht="15" thickBot="1" x14ac:dyDescent="0.35"/>
    <row r="124" spans="1:13" x14ac:dyDescent="0.3">
      <c r="A124" s="690" t="s">
        <v>178</v>
      </c>
      <c r="B124" s="691"/>
      <c r="C124" s="691"/>
      <c r="D124" s="691"/>
      <c r="E124" s="92"/>
      <c r="F124" s="84"/>
      <c r="G124" s="84"/>
      <c r="H124" s="84"/>
      <c r="I124" s="85"/>
      <c r="K124" s="684" t="s">
        <v>179</v>
      </c>
      <c r="L124" s="685"/>
      <c r="M124" s="686"/>
    </row>
    <row r="125" spans="1:13" x14ac:dyDescent="0.3">
      <c r="A125" s="86"/>
      <c r="B125" s="692" t="s">
        <v>146</v>
      </c>
      <c r="C125" s="692"/>
      <c r="D125" s="692"/>
      <c r="E125" s="82"/>
      <c r="F125" s="83" t="s">
        <v>90</v>
      </c>
      <c r="G125" s="82"/>
      <c r="H125" s="82"/>
      <c r="I125" s="87"/>
      <c r="K125" s="687" t="s">
        <v>153</v>
      </c>
      <c r="L125" s="688"/>
      <c r="M125" s="689"/>
    </row>
    <row r="126" spans="1:13" x14ac:dyDescent="0.3">
      <c r="A126" s="86" t="s">
        <v>1</v>
      </c>
      <c r="B126" s="692" t="s">
        <v>63</v>
      </c>
      <c r="C126" s="692"/>
      <c r="D126" s="692"/>
      <c r="E126" s="82"/>
      <c r="F126" s="83">
        <f>F31</f>
        <v>1283.77</v>
      </c>
      <c r="G126" s="82"/>
      <c r="H126" s="82"/>
      <c r="I126" s="87"/>
      <c r="K126" s="96"/>
      <c r="L126" s="97" t="s">
        <v>156</v>
      </c>
      <c r="M126" s="98"/>
    </row>
    <row r="127" spans="1:13" x14ac:dyDescent="0.3">
      <c r="A127" s="86"/>
      <c r="B127" s="692" t="s">
        <v>194</v>
      </c>
      <c r="C127" s="692"/>
      <c r="D127" s="692"/>
      <c r="E127" s="82"/>
      <c r="F127" s="83">
        <f>F72</f>
        <v>1141.474156</v>
      </c>
      <c r="G127" s="82"/>
      <c r="H127" s="82"/>
      <c r="I127" s="87"/>
      <c r="K127" s="96"/>
      <c r="L127" s="97"/>
      <c r="M127" s="98"/>
    </row>
    <row r="128" spans="1:13" x14ac:dyDescent="0.3">
      <c r="A128" s="86" t="s">
        <v>6</v>
      </c>
      <c r="B128" s="692" t="s">
        <v>148</v>
      </c>
      <c r="C128" s="692"/>
      <c r="D128" s="692"/>
      <c r="E128" s="82"/>
      <c r="F128" s="83">
        <f>F83</f>
        <v>248.43351255555552</v>
      </c>
      <c r="G128" s="82"/>
      <c r="H128" s="82"/>
      <c r="I128" s="87"/>
      <c r="K128" s="96"/>
      <c r="L128" s="97" t="s">
        <v>156</v>
      </c>
      <c r="M128" s="98"/>
    </row>
    <row r="129" spans="1:13" x14ac:dyDescent="0.3">
      <c r="A129" s="86" t="s">
        <v>8</v>
      </c>
      <c r="B129" s="692" t="s">
        <v>149</v>
      </c>
      <c r="C129" s="692"/>
      <c r="D129" s="692"/>
      <c r="E129" s="82"/>
      <c r="F129" s="83">
        <f>F100</f>
        <v>312.21668423218961</v>
      </c>
      <c r="G129" s="82"/>
      <c r="H129" s="82"/>
      <c r="I129" s="87"/>
      <c r="K129" s="96"/>
      <c r="L129" s="97"/>
      <c r="M129" s="98"/>
    </row>
    <row r="130" spans="1:13" x14ac:dyDescent="0.3">
      <c r="A130" s="86" t="s">
        <v>10</v>
      </c>
      <c r="B130" s="692" t="s">
        <v>126</v>
      </c>
      <c r="C130" s="692"/>
      <c r="D130" s="692"/>
      <c r="E130" s="82"/>
      <c r="F130" s="83">
        <f>F111</f>
        <v>41.75</v>
      </c>
      <c r="G130" s="82"/>
      <c r="H130" s="82"/>
      <c r="I130" s="87"/>
      <c r="K130" s="96"/>
      <c r="L130" s="97"/>
      <c r="M130" s="98"/>
    </row>
    <row r="131" spans="1:13" x14ac:dyDescent="0.3">
      <c r="A131" s="86" t="s">
        <v>29</v>
      </c>
      <c r="B131" s="692" t="s">
        <v>150</v>
      </c>
      <c r="C131" s="692"/>
      <c r="D131" s="692"/>
      <c r="E131" s="82"/>
      <c r="F131" s="83">
        <f>F122</f>
        <v>921.79040325503274</v>
      </c>
      <c r="G131" s="82"/>
      <c r="H131" s="82"/>
      <c r="I131" s="87"/>
      <c r="K131" s="96"/>
      <c r="L131" s="97"/>
      <c r="M131" s="98"/>
    </row>
    <row r="132" spans="1:13" ht="7.5" customHeight="1" x14ac:dyDescent="0.3">
      <c r="A132" s="86"/>
      <c r="B132" s="513"/>
      <c r="C132" s="514"/>
      <c r="D132" s="515"/>
      <c r="E132" s="82"/>
      <c r="F132" s="83"/>
      <c r="G132" s="82"/>
      <c r="H132" s="82"/>
      <c r="I132" s="87"/>
      <c r="K132" s="96"/>
      <c r="L132" s="97"/>
      <c r="M132" s="98"/>
    </row>
    <row r="133" spans="1:13" x14ac:dyDescent="0.3">
      <c r="A133" s="516"/>
      <c r="B133" s="697" t="s">
        <v>198</v>
      </c>
      <c r="C133" s="698"/>
      <c r="D133" s="699"/>
      <c r="E133" s="517"/>
      <c r="F133" s="90">
        <f>$F$126+F127+$F$128+$F$129+$F$130+$F$131</f>
        <v>3949.4347560427773</v>
      </c>
      <c r="G133" s="517"/>
      <c r="H133" s="517"/>
      <c r="I133" s="519"/>
      <c r="K133" s="520"/>
      <c r="L133" s="521"/>
      <c r="M133" s="522"/>
    </row>
    <row r="134" spans="1:13" ht="15" thickBot="1" x14ac:dyDescent="0.35">
      <c r="A134" s="94"/>
      <c r="B134" s="789" t="s">
        <v>201</v>
      </c>
      <c r="C134" s="790"/>
      <c r="D134" s="791"/>
      <c r="E134" s="88"/>
      <c r="F134" s="95">
        <f>12*F133</f>
        <v>47393.217072513326</v>
      </c>
      <c r="G134" s="88"/>
      <c r="H134" s="88"/>
      <c r="I134" s="89"/>
      <c r="K134" s="99"/>
      <c r="L134" s="100"/>
      <c r="M134" s="101"/>
    </row>
  </sheetData>
  <mergeCells count="194">
    <mergeCell ref="B10:G10"/>
    <mergeCell ref="A12:I12"/>
    <mergeCell ref="A13:B13"/>
    <mergeCell ref="C13:D13"/>
    <mergeCell ref="E13:I13"/>
    <mergeCell ref="A14:B14"/>
    <mergeCell ref="C14:D14"/>
    <mergeCell ref="E14:I14"/>
    <mergeCell ref="A3:I3"/>
    <mergeCell ref="A5:I5"/>
    <mergeCell ref="B6:G6"/>
    <mergeCell ref="B7:G7"/>
    <mergeCell ref="B8:G8"/>
    <mergeCell ref="B9:G9"/>
    <mergeCell ref="B20:G20"/>
    <mergeCell ref="H20:I20"/>
    <mergeCell ref="B21:G21"/>
    <mergeCell ref="H21:I21"/>
    <mergeCell ref="A23:I23"/>
    <mergeCell ref="K23:M23"/>
    <mergeCell ref="A16:I16"/>
    <mergeCell ref="B17:G17"/>
    <mergeCell ref="H17:I17"/>
    <mergeCell ref="B18:G18"/>
    <mergeCell ref="H18:I18"/>
    <mergeCell ref="B19:G19"/>
    <mergeCell ref="H19:I19"/>
    <mergeCell ref="B27:D27"/>
    <mergeCell ref="G27:I27"/>
    <mergeCell ref="B28:D28"/>
    <mergeCell ref="G28:I28"/>
    <mergeCell ref="B29:D29"/>
    <mergeCell ref="G29:I29"/>
    <mergeCell ref="B24:D24"/>
    <mergeCell ref="G24:I24"/>
    <mergeCell ref="K24:M24"/>
    <mergeCell ref="B25:D25"/>
    <mergeCell ref="G25:I25"/>
    <mergeCell ref="B26:D26"/>
    <mergeCell ref="G26:I26"/>
    <mergeCell ref="A34:D34"/>
    <mergeCell ref="G34:I34"/>
    <mergeCell ref="K34:M34"/>
    <mergeCell ref="B35:D35"/>
    <mergeCell ref="G35:I35"/>
    <mergeCell ref="B36:D36"/>
    <mergeCell ref="G36:I36"/>
    <mergeCell ref="B30:D30"/>
    <mergeCell ref="G30:I30"/>
    <mergeCell ref="B31:D31"/>
    <mergeCell ref="G31:I31"/>
    <mergeCell ref="A33:I33"/>
    <mergeCell ref="K33:M33"/>
    <mergeCell ref="A41:D41"/>
    <mergeCell ref="G41:I41"/>
    <mergeCell ref="K41:M41"/>
    <mergeCell ref="B42:D42"/>
    <mergeCell ref="G42:I42"/>
    <mergeCell ref="B43:D43"/>
    <mergeCell ref="G43:I43"/>
    <mergeCell ref="B37:D37"/>
    <mergeCell ref="G37:I37"/>
    <mergeCell ref="B38:D38"/>
    <mergeCell ref="G38:I38"/>
    <mergeCell ref="A40:I40"/>
    <mergeCell ref="K40:M40"/>
    <mergeCell ref="B47:D47"/>
    <mergeCell ref="G47:I47"/>
    <mergeCell ref="B48:D48"/>
    <mergeCell ref="G48:I48"/>
    <mergeCell ref="B49:D49"/>
    <mergeCell ref="G49:I49"/>
    <mergeCell ref="B44:D44"/>
    <mergeCell ref="G44:I44"/>
    <mergeCell ref="B45:D45"/>
    <mergeCell ref="G45:I45"/>
    <mergeCell ref="B46:D46"/>
    <mergeCell ref="G46:I46"/>
    <mergeCell ref="A55:D55"/>
    <mergeCell ref="K55:M55"/>
    <mergeCell ref="A66:I66"/>
    <mergeCell ref="K66:M66"/>
    <mergeCell ref="A67:C67"/>
    <mergeCell ref="G67:I67"/>
    <mergeCell ref="K67:M67"/>
    <mergeCell ref="B50:D50"/>
    <mergeCell ref="G50:I50"/>
    <mergeCell ref="G51:I51"/>
    <mergeCell ref="G52:I52"/>
    <mergeCell ref="A54:I54"/>
    <mergeCell ref="K54:M54"/>
    <mergeCell ref="B70:C70"/>
    <mergeCell ref="A74:I74"/>
    <mergeCell ref="K74:M74"/>
    <mergeCell ref="A75:D75"/>
    <mergeCell ref="G75:I75"/>
    <mergeCell ref="K75:M75"/>
    <mergeCell ref="B68:C68"/>
    <mergeCell ref="G68:I68"/>
    <mergeCell ref="B69:C69"/>
    <mergeCell ref="G69:I69"/>
    <mergeCell ref="B79:D79"/>
    <mergeCell ref="G79:I79"/>
    <mergeCell ref="B80:D80"/>
    <mergeCell ref="G80:I80"/>
    <mergeCell ref="B81:D81"/>
    <mergeCell ref="G81:I81"/>
    <mergeCell ref="B76:D76"/>
    <mergeCell ref="G76:I76"/>
    <mergeCell ref="B77:D77"/>
    <mergeCell ref="G77:I77"/>
    <mergeCell ref="B78:D78"/>
    <mergeCell ref="G78:I78"/>
    <mergeCell ref="A86:D86"/>
    <mergeCell ref="E86:I86"/>
    <mergeCell ref="K86:M86"/>
    <mergeCell ref="B87:D87"/>
    <mergeCell ref="G87:I87"/>
    <mergeCell ref="B88:D88"/>
    <mergeCell ref="G88:I88"/>
    <mergeCell ref="B82:D82"/>
    <mergeCell ref="G82:I82"/>
    <mergeCell ref="B83:D83"/>
    <mergeCell ref="G83:I83"/>
    <mergeCell ref="A85:I85"/>
    <mergeCell ref="K85:M85"/>
    <mergeCell ref="B92:D92"/>
    <mergeCell ref="G92:I92"/>
    <mergeCell ref="B93:D93"/>
    <mergeCell ref="G93:I93"/>
    <mergeCell ref="B94:D94"/>
    <mergeCell ref="G94:I94"/>
    <mergeCell ref="B89:D89"/>
    <mergeCell ref="G89:I89"/>
    <mergeCell ref="B90:D90"/>
    <mergeCell ref="G90:I90"/>
    <mergeCell ref="B91:D91"/>
    <mergeCell ref="G91:I91"/>
    <mergeCell ref="B98:D98"/>
    <mergeCell ref="G98:I98"/>
    <mergeCell ref="B99:D99"/>
    <mergeCell ref="G99:I99"/>
    <mergeCell ref="B100:D100"/>
    <mergeCell ref="G100:I100"/>
    <mergeCell ref="B95:D95"/>
    <mergeCell ref="G95:I95"/>
    <mergeCell ref="B96:D96"/>
    <mergeCell ref="G96:I96"/>
    <mergeCell ref="B97:D97"/>
    <mergeCell ref="G97:I97"/>
    <mergeCell ref="B105:D105"/>
    <mergeCell ref="G105:I105"/>
    <mergeCell ref="B106:D106"/>
    <mergeCell ref="G106:I106"/>
    <mergeCell ref="B107:D107"/>
    <mergeCell ref="G107:I107"/>
    <mergeCell ref="A102:I102"/>
    <mergeCell ref="K102:M102"/>
    <mergeCell ref="A103:D103"/>
    <mergeCell ref="G103:I103"/>
    <mergeCell ref="K103:M103"/>
    <mergeCell ref="B104:D104"/>
    <mergeCell ref="G104:I104"/>
    <mergeCell ref="G111:I111"/>
    <mergeCell ref="A113:I113"/>
    <mergeCell ref="K113:M113"/>
    <mergeCell ref="G114:I114"/>
    <mergeCell ref="K114:M114"/>
    <mergeCell ref="G115:I115"/>
    <mergeCell ref="B108:D108"/>
    <mergeCell ref="G108:I108"/>
    <mergeCell ref="B109:D109"/>
    <mergeCell ref="G109:I109"/>
    <mergeCell ref="B110:D110"/>
    <mergeCell ref="G110:I110"/>
    <mergeCell ref="K124:M124"/>
    <mergeCell ref="B125:D125"/>
    <mergeCell ref="K125:M125"/>
    <mergeCell ref="B126:D126"/>
    <mergeCell ref="G116:I116"/>
    <mergeCell ref="G117:I117"/>
    <mergeCell ref="G118:I118"/>
    <mergeCell ref="G119:I119"/>
    <mergeCell ref="G120:I120"/>
    <mergeCell ref="G121:I121"/>
    <mergeCell ref="B133:D133"/>
    <mergeCell ref="B134:D134"/>
    <mergeCell ref="B127:D127"/>
    <mergeCell ref="B128:D128"/>
    <mergeCell ref="B129:D129"/>
    <mergeCell ref="B130:D130"/>
    <mergeCell ref="B131:D131"/>
    <mergeCell ref="G122:I122"/>
    <mergeCell ref="A124:D124"/>
  </mergeCells>
  <pageMargins left="0.511811024" right="0.511811024" top="0.78740157499999996" bottom="0.78740157499999996" header="0.31496062000000002" footer="0.31496062000000002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FC154-6015-45BA-9D3D-89419DA14D4E}">
  <sheetPr>
    <tabColor theme="2" tint="-0.749992370372631"/>
  </sheetPr>
  <dimension ref="A1:M133"/>
  <sheetViews>
    <sheetView topLeftCell="A46" zoomScaleNormal="100" workbookViewId="0">
      <selection activeCell="H63" sqref="H63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183" t="s">
        <v>62</v>
      </c>
      <c r="B1" s="183"/>
      <c r="C1" s="183"/>
      <c r="D1" s="183"/>
      <c r="E1" s="183"/>
      <c r="F1" s="183"/>
      <c r="G1" s="183"/>
      <c r="H1" s="183"/>
      <c r="I1" s="183"/>
    </row>
    <row r="3" spans="1:9" ht="23.4" x14ac:dyDescent="0.45">
      <c r="A3" s="894" t="s">
        <v>212</v>
      </c>
      <c r="B3" s="895"/>
      <c r="C3" s="895"/>
      <c r="D3" s="895"/>
      <c r="E3" s="895"/>
      <c r="F3" s="895"/>
      <c r="G3" s="895"/>
      <c r="H3" s="895"/>
      <c r="I3" s="896"/>
    </row>
    <row r="5" spans="1:9" ht="17.399999999999999" x14ac:dyDescent="0.35">
      <c r="A5" s="888" t="s">
        <v>0</v>
      </c>
      <c r="B5" s="888"/>
      <c r="C5" s="888"/>
      <c r="D5" s="888"/>
      <c r="E5" s="888"/>
      <c r="F5" s="888"/>
      <c r="G5" s="888"/>
      <c r="H5" s="888"/>
      <c r="I5" s="888"/>
    </row>
    <row r="6" spans="1:9" x14ac:dyDescent="0.3">
      <c r="A6" s="184" t="s">
        <v>1</v>
      </c>
      <c r="B6" s="879" t="s">
        <v>2</v>
      </c>
      <c r="C6" s="880"/>
      <c r="D6" s="880"/>
      <c r="E6" s="880"/>
      <c r="F6" s="880"/>
      <c r="G6" s="881"/>
      <c r="H6" s="185" t="s">
        <v>3</v>
      </c>
      <c r="I6" s="184"/>
    </row>
    <row r="7" spans="1:9" x14ac:dyDescent="0.3">
      <c r="A7" s="186" t="s">
        <v>4</v>
      </c>
      <c r="B7" s="866" t="s">
        <v>5</v>
      </c>
      <c r="C7" s="867"/>
      <c r="D7" s="867"/>
      <c r="E7" s="867"/>
      <c r="F7" s="867"/>
      <c r="G7" s="868"/>
      <c r="H7" s="187" t="s">
        <v>3</v>
      </c>
      <c r="I7" s="186"/>
    </row>
    <row r="8" spans="1:9" x14ac:dyDescent="0.3">
      <c r="A8" s="186" t="s">
        <v>6</v>
      </c>
      <c r="B8" s="866" t="s">
        <v>7</v>
      </c>
      <c r="C8" s="867"/>
      <c r="D8" s="867"/>
      <c r="E8" s="867"/>
      <c r="F8" s="867"/>
      <c r="G8" s="868"/>
      <c r="H8" s="187">
        <v>2022</v>
      </c>
      <c r="I8" s="186"/>
    </row>
    <row r="9" spans="1:9" x14ac:dyDescent="0.3">
      <c r="A9" s="186" t="s">
        <v>8</v>
      </c>
      <c r="B9" s="866" t="s">
        <v>9</v>
      </c>
      <c r="C9" s="867"/>
      <c r="D9" s="867"/>
      <c r="E9" s="867"/>
      <c r="F9" s="867"/>
      <c r="G9" s="868"/>
      <c r="H9" s="187" t="s">
        <v>237</v>
      </c>
      <c r="I9" s="186"/>
    </row>
    <row r="10" spans="1:9" x14ac:dyDescent="0.3">
      <c r="A10" s="186" t="s">
        <v>10</v>
      </c>
      <c r="B10" s="866" t="s">
        <v>11</v>
      </c>
      <c r="C10" s="867"/>
      <c r="D10" s="867"/>
      <c r="E10" s="867"/>
      <c r="F10" s="867"/>
      <c r="G10" s="868"/>
      <c r="H10" s="187">
        <v>12</v>
      </c>
      <c r="I10" s="186"/>
    </row>
    <row r="12" spans="1:9" ht="17.399999999999999" x14ac:dyDescent="0.3">
      <c r="A12" s="889" t="s">
        <v>12</v>
      </c>
      <c r="B12" s="889"/>
      <c r="C12" s="889"/>
      <c r="D12" s="889"/>
      <c r="E12" s="889"/>
      <c r="F12" s="889"/>
      <c r="G12" s="889"/>
      <c r="H12" s="889"/>
      <c r="I12" s="889"/>
    </row>
    <row r="13" spans="1:9" x14ac:dyDescent="0.3">
      <c r="A13" s="891" t="s">
        <v>13</v>
      </c>
      <c r="B13" s="891"/>
      <c r="C13" s="891" t="s">
        <v>14</v>
      </c>
      <c r="D13" s="891"/>
      <c r="E13" s="891" t="s">
        <v>15</v>
      </c>
      <c r="F13" s="891"/>
      <c r="G13" s="891"/>
      <c r="H13" s="891"/>
      <c r="I13" s="891"/>
    </row>
    <row r="14" spans="1:9" x14ac:dyDescent="0.3">
      <c r="A14" s="886" t="s">
        <v>16</v>
      </c>
      <c r="B14" s="886"/>
      <c r="C14" s="886" t="s">
        <v>17</v>
      </c>
      <c r="D14" s="886"/>
      <c r="E14" s="893">
        <v>1</v>
      </c>
      <c r="F14" s="893"/>
      <c r="G14" s="893"/>
      <c r="H14" s="893"/>
      <c r="I14" s="893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889" t="s">
        <v>18</v>
      </c>
      <c r="B16" s="889"/>
      <c r="C16" s="889"/>
      <c r="D16" s="889"/>
      <c r="E16" s="889"/>
      <c r="F16" s="889"/>
      <c r="G16" s="889"/>
      <c r="H16" s="889"/>
      <c r="I16" s="889"/>
    </row>
    <row r="17" spans="1:13" x14ac:dyDescent="0.3">
      <c r="A17" s="188" t="s">
        <v>1</v>
      </c>
      <c r="B17" s="890" t="s">
        <v>19</v>
      </c>
      <c r="C17" s="890"/>
      <c r="D17" s="890"/>
      <c r="E17" s="890"/>
      <c r="F17" s="890"/>
      <c r="G17" s="890"/>
      <c r="H17" s="891" t="s">
        <v>212</v>
      </c>
      <c r="I17" s="891"/>
    </row>
    <row r="18" spans="1:13" x14ac:dyDescent="0.3">
      <c r="A18" s="189" t="s">
        <v>4</v>
      </c>
      <c r="B18" s="885" t="s">
        <v>21</v>
      </c>
      <c r="C18" s="885"/>
      <c r="D18" s="885"/>
      <c r="E18" s="885"/>
      <c r="F18" s="885"/>
      <c r="G18" s="885"/>
      <c r="H18" s="886" t="s">
        <v>213</v>
      </c>
      <c r="I18" s="886"/>
    </row>
    <row r="19" spans="1:13" x14ac:dyDescent="0.3">
      <c r="A19" s="189" t="s">
        <v>6</v>
      </c>
      <c r="B19" s="885" t="s">
        <v>23</v>
      </c>
      <c r="C19" s="885"/>
      <c r="D19" s="885"/>
      <c r="E19" s="885"/>
      <c r="F19" s="885"/>
      <c r="G19" s="885"/>
      <c r="H19" s="892">
        <v>1690</v>
      </c>
      <c r="I19" s="892"/>
    </row>
    <row r="20" spans="1:13" x14ac:dyDescent="0.3">
      <c r="A20" s="189" t="s">
        <v>8</v>
      </c>
      <c r="B20" s="885" t="s">
        <v>24</v>
      </c>
      <c r="C20" s="885"/>
      <c r="D20" s="885"/>
      <c r="E20" s="885"/>
      <c r="F20" s="885"/>
      <c r="G20" s="885"/>
      <c r="H20" s="886" t="s">
        <v>212</v>
      </c>
      <c r="I20" s="886"/>
    </row>
    <row r="21" spans="1:13" x14ac:dyDescent="0.3">
      <c r="A21" s="189" t="s">
        <v>10</v>
      </c>
      <c r="B21" s="885" t="s">
        <v>26</v>
      </c>
      <c r="C21" s="885"/>
      <c r="D21" s="885"/>
      <c r="E21" s="885"/>
      <c r="F21" s="885"/>
      <c r="G21" s="885"/>
      <c r="H21" s="887">
        <v>44562</v>
      </c>
      <c r="I21" s="887"/>
    </row>
    <row r="23" spans="1:13" ht="17.399999999999999" x14ac:dyDescent="0.35">
      <c r="A23" s="888" t="s">
        <v>63</v>
      </c>
      <c r="B23" s="888"/>
      <c r="C23" s="888"/>
      <c r="D23" s="888"/>
      <c r="E23" s="888"/>
      <c r="F23" s="888"/>
      <c r="G23" s="888"/>
      <c r="H23" s="888"/>
      <c r="I23" s="888"/>
      <c r="K23" s="876" t="s">
        <v>64</v>
      </c>
      <c r="L23" s="877"/>
      <c r="M23" s="878"/>
    </row>
    <row r="24" spans="1:13" x14ac:dyDescent="0.3">
      <c r="A24" s="184">
        <v>1</v>
      </c>
      <c r="B24" s="872" t="s">
        <v>64</v>
      </c>
      <c r="C24" s="872"/>
      <c r="D24" s="872"/>
      <c r="E24" s="190" t="s">
        <v>27</v>
      </c>
      <c r="F24" s="190" t="s">
        <v>65</v>
      </c>
      <c r="G24" s="873" t="s">
        <v>66</v>
      </c>
      <c r="H24" s="874"/>
      <c r="I24" s="875"/>
      <c r="K24" s="876" t="s">
        <v>153</v>
      </c>
      <c r="L24" s="877"/>
      <c r="M24" s="878"/>
    </row>
    <row r="25" spans="1:13" x14ac:dyDescent="0.3">
      <c r="A25" s="186" t="s">
        <v>1</v>
      </c>
      <c r="B25" s="879" t="s">
        <v>67</v>
      </c>
      <c r="C25" s="880"/>
      <c r="D25" s="881"/>
      <c r="E25" s="191">
        <v>1</v>
      </c>
      <c r="F25" s="533">
        <f>H19</f>
        <v>1690</v>
      </c>
      <c r="G25" s="882" t="s">
        <v>240</v>
      </c>
      <c r="H25" s="883"/>
      <c r="I25" s="884"/>
      <c r="K25" s="194"/>
      <c r="L25" s="195"/>
      <c r="M25" s="196"/>
    </row>
    <row r="26" spans="1:13" x14ac:dyDescent="0.3">
      <c r="A26" s="186" t="s">
        <v>4</v>
      </c>
      <c r="B26" s="866" t="s">
        <v>68</v>
      </c>
      <c r="C26" s="867"/>
      <c r="D26" s="868"/>
      <c r="E26" s="191">
        <v>0</v>
      </c>
      <c r="F26" s="192">
        <f>F25*E26</f>
        <v>0</v>
      </c>
      <c r="G26" s="869"/>
      <c r="H26" s="870"/>
      <c r="I26" s="871"/>
      <c r="K26" s="197"/>
      <c r="L26" s="198"/>
      <c r="M26" s="199"/>
    </row>
    <row r="27" spans="1:13" x14ac:dyDescent="0.3">
      <c r="A27" s="186" t="s">
        <v>6</v>
      </c>
      <c r="B27" s="866" t="s">
        <v>28</v>
      </c>
      <c r="C27" s="867"/>
      <c r="D27" s="868"/>
      <c r="E27" s="191">
        <v>0</v>
      </c>
      <c r="F27" s="192">
        <f>(7/12*(F25+F26))*E27</f>
        <v>0</v>
      </c>
      <c r="G27" s="869"/>
      <c r="H27" s="870"/>
      <c r="I27" s="871"/>
      <c r="K27" s="197"/>
      <c r="L27" s="198"/>
      <c r="M27" s="199"/>
    </row>
    <row r="28" spans="1:13" x14ac:dyDescent="0.3">
      <c r="A28" s="186" t="s">
        <v>8</v>
      </c>
      <c r="B28" s="866" t="s">
        <v>69</v>
      </c>
      <c r="C28" s="867"/>
      <c r="D28" s="868"/>
      <c r="E28" s="191">
        <v>0</v>
      </c>
      <c r="F28" s="192">
        <f>(E28)*(F25+F26)</f>
        <v>0</v>
      </c>
      <c r="G28" s="869"/>
      <c r="H28" s="870"/>
      <c r="I28" s="871"/>
      <c r="K28" s="197"/>
      <c r="L28" s="198"/>
      <c r="M28" s="199"/>
    </row>
    <row r="29" spans="1:13" x14ac:dyDescent="0.3">
      <c r="A29" s="186" t="s">
        <v>10</v>
      </c>
      <c r="B29" s="866" t="s">
        <v>70</v>
      </c>
      <c r="C29" s="867"/>
      <c r="D29" s="868"/>
      <c r="E29" s="191">
        <v>0</v>
      </c>
      <c r="F29" s="192">
        <f>F28*E29</f>
        <v>0</v>
      </c>
      <c r="G29" s="869"/>
      <c r="H29" s="870"/>
      <c r="I29" s="871"/>
      <c r="K29" s="197"/>
      <c r="L29" s="198"/>
      <c r="M29" s="199"/>
    </row>
    <row r="30" spans="1:13" x14ac:dyDescent="0.3">
      <c r="A30" s="186" t="s">
        <v>29</v>
      </c>
      <c r="B30" s="866" t="s">
        <v>31</v>
      </c>
      <c r="C30" s="867"/>
      <c r="D30" s="868"/>
      <c r="E30" s="191">
        <v>0</v>
      </c>
      <c r="F30" s="192">
        <v>0</v>
      </c>
      <c r="G30" s="869"/>
      <c r="H30" s="870"/>
      <c r="I30" s="871"/>
      <c r="K30" s="197"/>
      <c r="L30" s="198"/>
      <c r="M30" s="199"/>
    </row>
    <row r="31" spans="1:13" x14ac:dyDescent="0.3">
      <c r="A31" s="186" t="s">
        <v>71</v>
      </c>
      <c r="B31" s="866" t="s">
        <v>72</v>
      </c>
      <c r="C31" s="867"/>
      <c r="D31" s="868"/>
      <c r="E31" s="193"/>
      <c r="F31" s="192">
        <f>SUM(F25:F30)</f>
        <v>1690</v>
      </c>
      <c r="G31" s="869"/>
      <c r="H31" s="870"/>
      <c r="I31" s="871"/>
      <c r="K31" s="197"/>
      <c r="L31" s="198"/>
      <c r="M31" s="199"/>
    </row>
    <row r="33" spans="1:13" ht="17.399999999999999" x14ac:dyDescent="0.35">
      <c r="A33" s="816" t="s">
        <v>147</v>
      </c>
      <c r="B33" s="816"/>
      <c r="C33" s="816"/>
      <c r="D33" s="816"/>
      <c r="E33" s="816"/>
      <c r="F33" s="816"/>
      <c r="G33" s="816"/>
      <c r="H33" s="816"/>
      <c r="I33" s="816"/>
      <c r="K33" s="865" t="s">
        <v>154</v>
      </c>
      <c r="L33" s="865"/>
      <c r="M33" s="865"/>
    </row>
    <row r="34" spans="1:13" x14ac:dyDescent="0.3">
      <c r="A34" s="836" t="s">
        <v>73</v>
      </c>
      <c r="B34" s="836"/>
      <c r="C34" s="836"/>
      <c r="D34" s="836"/>
      <c r="E34" s="200" t="s">
        <v>27</v>
      </c>
      <c r="F34" s="200" t="s">
        <v>65</v>
      </c>
      <c r="G34" s="862" t="s">
        <v>66</v>
      </c>
      <c r="H34" s="863"/>
      <c r="I34" s="864"/>
      <c r="K34" s="865" t="s">
        <v>153</v>
      </c>
      <c r="L34" s="865"/>
      <c r="M34" s="865"/>
    </row>
    <row r="35" spans="1:13" x14ac:dyDescent="0.3">
      <c r="A35" s="201" t="s">
        <v>1</v>
      </c>
      <c r="B35" s="848" t="s">
        <v>151</v>
      </c>
      <c r="C35" s="849"/>
      <c r="D35" s="850"/>
      <c r="E35" s="205">
        <f>1/12</f>
        <v>8.3333333333333329E-2</v>
      </c>
      <c r="F35" s="206">
        <f>F31*E35</f>
        <v>140.83333333333331</v>
      </c>
      <c r="G35" s="848" t="s">
        <v>71</v>
      </c>
      <c r="H35" s="849"/>
      <c r="I35" s="850"/>
      <c r="K35" s="224"/>
      <c r="L35" s="224"/>
      <c r="M35" s="224"/>
    </row>
    <row r="36" spans="1:13" x14ac:dyDescent="0.3">
      <c r="A36" s="207" t="s">
        <v>4</v>
      </c>
      <c r="B36" s="848" t="s">
        <v>32</v>
      </c>
      <c r="C36" s="849"/>
      <c r="D36" s="850"/>
      <c r="E36" s="534">
        <f>1/60</f>
        <v>1.6666666666666666E-2</v>
      </c>
      <c r="F36" s="206">
        <f>F31*E36</f>
        <v>28.166666666666668</v>
      </c>
      <c r="G36" s="848" t="s">
        <v>71</v>
      </c>
      <c r="H36" s="849"/>
      <c r="I36" s="850"/>
      <c r="K36" s="225" t="s">
        <v>230</v>
      </c>
      <c r="L36" s="225" t="s">
        <v>156</v>
      </c>
      <c r="M36" s="224" t="s">
        <v>156</v>
      </c>
    </row>
    <row r="37" spans="1:13" x14ac:dyDescent="0.3">
      <c r="A37" s="207" t="s">
        <v>74</v>
      </c>
      <c r="B37" s="848" t="s">
        <v>75</v>
      </c>
      <c r="C37" s="849"/>
      <c r="D37" s="850"/>
      <c r="E37" s="208">
        <f>1/3/12</f>
        <v>2.7777777777777776E-2</v>
      </c>
      <c r="F37" s="206">
        <f>F31*E37</f>
        <v>46.944444444444443</v>
      </c>
      <c r="G37" s="848" t="s">
        <v>71</v>
      </c>
      <c r="H37" s="849"/>
      <c r="I37" s="850"/>
      <c r="K37" s="224"/>
      <c r="L37" s="224"/>
      <c r="M37" s="224"/>
    </row>
    <row r="38" spans="1:13" x14ac:dyDescent="0.3">
      <c r="A38" s="207" t="s">
        <v>76</v>
      </c>
      <c r="B38" s="820" t="s">
        <v>33</v>
      </c>
      <c r="C38" s="821"/>
      <c r="D38" s="822"/>
      <c r="E38" s="209">
        <f>SUM(E35:E37)</f>
        <v>0.12777777777777777</v>
      </c>
      <c r="F38" s="206">
        <f>SUM(F35:F37)</f>
        <v>215.9444444444444</v>
      </c>
      <c r="G38" s="848"/>
      <c r="H38" s="849"/>
      <c r="I38" s="850"/>
      <c r="K38" s="224"/>
      <c r="L38" s="224"/>
      <c r="M38" s="224"/>
    </row>
    <row r="40" spans="1:13" ht="17.399999999999999" x14ac:dyDescent="0.35">
      <c r="A40" s="816" t="s">
        <v>147</v>
      </c>
      <c r="B40" s="816"/>
      <c r="C40" s="816"/>
      <c r="D40" s="816"/>
      <c r="E40" s="816"/>
      <c r="F40" s="816"/>
      <c r="G40" s="816"/>
      <c r="H40" s="816"/>
      <c r="I40" s="816"/>
      <c r="K40" s="820" t="s">
        <v>155</v>
      </c>
      <c r="L40" s="821"/>
      <c r="M40" s="822"/>
    </row>
    <row r="41" spans="1:13" x14ac:dyDescent="0.3">
      <c r="A41" s="836" t="s">
        <v>152</v>
      </c>
      <c r="B41" s="836"/>
      <c r="C41" s="836"/>
      <c r="D41" s="836"/>
      <c r="E41" s="210" t="s">
        <v>27</v>
      </c>
      <c r="F41" s="210" t="s">
        <v>65</v>
      </c>
      <c r="G41" s="820" t="s">
        <v>66</v>
      </c>
      <c r="H41" s="821"/>
      <c r="I41" s="822"/>
      <c r="K41" s="820" t="s">
        <v>153</v>
      </c>
      <c r="L41" s="821"/>
      <c r="M41" s="822"/>
    </row>
    <row r="42" spans="1:13" x14ac:dyDescent="0.3">
      <c r="A42" s="207" t="s">
        <v>1</v>
      </c>
      <c r="B42" s="846" t="s">
        <v>34</v>
      </c>
      <c r="C42" s="858"/>
      <c r="D42" s="847"/>
      <c r="E42" s="211">
        <v>0.2</v>
      </c>
      <c r="F42" s="212">
        <f>SUM(F31+F38)*E42</f>
        <v>381.18888888888887</v>
      </c>
      <c r="G42" s="848" t="s">
        <v>77</v>
      </c>
      <c r="H42" s="849"/>
      <c r="I42" s="850"/>
      <c r="K42" s="202"/>
      <c r="L42" s="203"/>
      <c r="M42" s="204"/>
    </row>
    <row r="43" spans="1:13" x14ac:dyDescent="0.3">
      <c r="A43" s="207" t="s">
        <v>4</v>
      </c>
      <c r="B43" s="846" t="s">
        <v>35</v>
      </c>
      <c r="C43" s="858"/>
      <c r="D43" s="847"/>
      <c r="E43" s="211">
        <v>2.5000000000000001E-2</v>
      </c>
      <c r="F43" s="212">
        <f>SUM(F31+F38)*E43</f>
        <v>47.648611111111109</v>
      </c>
      <c r="G43" s="848" t="s">
        <v>77</v>
      </c>
      <c r="H43" s="849"/>
      <c r="I43" s="850"/>
      <c r="K43" s="202"/>
      <c r="L43" s="203"/>
      <c r="M43" s="204"/>
    </row>
    <row r="44" spans="1:13" x14ac:dyDescent="0.3">
      <c r="A44" s="207" t="s">
        <v>6</v>
      </c>
      <c r="B44" s="846" t="s">
        <v>36</v>
      </c>
      <c r="C44" s="858"/>
      <c r="D44" s="847"/>
      <c r="E44" s="211">
        <v>0.03</v>
      </c>
      <c r="F44" s="212">
        <f>SUM(F31+F38)*E44</f>
        <v>57.178333333333327</v>
      </c>
      <c r="G44" s="848" t="s">
        <v>77</v>
      </c>
      <c r="H44" s="849"/>
      <c r="I44" s="850"/>
      <c r="K44" s="202"/>
      <c r="L44" s="203"/>
      <c r="M44" s="204"/>
    </row>
    <row r="45" spans="1:13" x14ac:dyDescent="0.3">
      <c r="A45" s="207" t="s">
        <v>8</v>
      </c>
      <c r="B45" s="846" t="s">
        <v>37</v>
      </c>
      <c r="C45" s="858"/>
      <c r="D45" s="847"/>
      <c r="E45" s="211">
        <v>1.4999999999999999E-2</v>
      </c>
      <c r="F45" s="212">
        <f>SUM(F31+F38)*E45</f>
        <v>28.589166666666664</v>
      </c>
      <c r="G45" s="848" t="s">
        <v>77</v>
      </c>
      <c r="H45" s="849"/>
      <c r="I45" s="850"/>
      <c r="K45" s="202"/>
      <c r="L45" s="203"/>
      <c r="M45" s="204"/>
    </row>
    <row r="46" spans="1:13" x14ac:dyDescent="0.3">
      <c r="A46" s="207" t="s">
        <v>10</v>
      </c>
      <c r="B46" s="846" t="s">
        <v>38</v>
      </c>
      <c r="C46" s="858"/>
      <c r="D46" s="847"/>
      <c r="E46" s="211">
        <v>0.01</v>
      </c>
      <c r="F46" s="212">
        <f>SUM(F31+F38)*E46</f>
        <v>19.059444444444445</v>
      </c>
      <c r="G46" s="848" t="s">
        <v>77</v>
      </c>
      <c r="H46" s="849"/>
      <c r="I46" s="850"/>
      <c r="K46" s="202"/>
      <c r="L46" s="203"/>
      <c r="M46" s="204"/>
    </row>
    <row r="47" spans="1:13" x14ac:dyDescent="0.3">
      <c r="A47" s="207" t="s">
        <v>29</v>
      </c>
      <c r="B47" s="846" t="s">
        <v>39</v>
      </c>
      <c r="C47" s="858"/>
      <c r="D47" s="847"/>
      <c r="E47" s="211">
        <v>6.0000000000000001E-3</v>
      </c>
      <c r="F47" s="212">
        <f>SUM(F31+F38)*E47</f>
        <v>11.435666666666666</v>
      </c>
      <c r="G47" s="848" t="s">
        <v>77</v>
      </c>
      <c r="H47" s="849"/>
      <c r="I47" s="850"/>
      <c r="K47" s="202"/>
      <c r="L47" s="203"/>
      <c r="M47" s="204"/>
    </row>
    <row r="48" spans="1:13" x14ac:dyDescent="0.3">
      <c r="A48" s="207" t="s">
        <v>30</v>
      </c>
      <c r="B48" s="846" t="s">
        <v>40</v>
      </c>
      <c r="C48" s="858"/>
      <c r="D48" s="847"/>
      <c r="E48" s="211">
        <v>2E-3</v>
      </c>
      <c r="F48" s="212">
        <f>SUM(F31+F38)*E48</f>
        <v>3.8118888888888889</v>
      </c>
      <c r="G48" s="848" t="s">
        <v>77</v>
      </c>
      <c r="H48" s="849"/>
      <c r="I48" s="850"/>
      <c r="K48" s="202"/>
      <c r="L48" s="203"/>
      <c r="M48" s="204"/>
    </row>
    <row r="49" spans="1:13" x14ac:dyDescent="0.3">
      <c r="A49" s="207"/>
      <c r="B49" s="859" t="s">
        <v>78</v>
      </c>
      <c r="C49" s="860"/>
      <c r="D49" s="861"/>
      <c r="E49" s="213">
        <f>SUM(E42:E48)</f>
        <v>0.28800000000000003</v>
      </c>
      <c r="F49" s="214">
        <f>(F31+F38)*E49</f>
        <v>548.91200000000003</v>
      </c>
      <c r="G49" s="848" t="s">
        <v>77</v>
      </c>
      <c r="H49" s="849"/>
      <c r="I49" s="850"/>
      <c r="K49" s="202"/>
      <c r="L49" s="203"/>
      <c r="M49" s="204"/>
    </row>
    <row r="50" spans="1:13" x14ac:dyDescent="0.3">
      <c r="A50" s="207" t="s">
        <v>41</v>
      </c>
      <c r="B50" s="846" t="s">
        <v>42</v>
      </c>
      <c r="C50" s="858"/>
      <c r="D50" s="847"/>
      <c r="E50" s="211">
        <v>0.08</v>
      </c>
      <c r="F50" s="206">
        <f>SUM((F31+F38)*E50)</f>
        <v>152.47555555555556</v>
      </c>
      <c r="G50" s="848" t="s">
        <v>77</v>
      </c>
      <c r="H50" s="849"/>
      <c r="I50" s="850"/>
      <c r="K50" s="202"/>
      <c r="L50" s="203"/>
      <c r="M50" s="204"/>
    </row>
    <row r="51" spans="1:13" x14ac:dyDescent="0.3">
      <c r="A51" s="207" t="s">
        <v>80</v>
      </c>
      <c r="B51" s="215"/>
      <c r="C51" s="216"/>
      <c r="D51" s="217"/>
      <c r="E51" s="218"/>
      <c r="F51" s="206"/>
      <c r="G51" s="848"/>
      <c r="H51" s="849"/>
      <c r="I51" s="850"/>
      <c r="K51" s="202"/>
      <c r="L51" s="203"/>
      <c r="M51" s="204"/>
    </row>
    <row r="52" spans="1:13" x14ac:dyDescent="0.3">
      <c r="A52" s="207" t="s">
        <v>81</v>
      </c>
      <c r="B52" s="207" t="s">
        <v>72</v>
      </c>
      <c r="C52" s="207"/>
      <c r="D52" s="207"/>
      <c r="E52" s="205">
        <f>SUM(E49:E50)</f>
        <v>0.36800000000000005</v>
      </c>
      <c r="F52" s="206">
        <f>F50+F49</f>
        <v>701.38755555555554</v>
      </c>
      <c r="G52" s="848"/>
      <c r="H52" s="849"/>
      <c r="I52" s="850"/>
      <c r="K52" s="202"/>
      <c r="L52" s="203"/>
      <c r="M52" s="204"/>
    </row>
    <row r="54" spans="1:13" ht="17.399999999999999" x14ac:dyDescent="0.35">
      <c r="A54" s="816" t="s">
        <v>147</v>
      </c>
      <c r="B54" s="816"/>
      <c r="C54" s="816"/>
      <c r="D54" s="816"/>
      <c r="E54" s="816"/>
      <c r="F54" s="816"/>
      <c r="G54" s="816"/>
      <c r="H54" s="816"/>
      <c r="I54" s="816"/>
      <c r="K54" s="820" t="s">
        <v>162</v>
      </c>
      <c r="L54" s="821"/>
      <c r="M54" s="822"/>
    </row>
    <row r="55" spans="1:13" ht="17.399999999999999" x14ac:dyDescent="0.35">
      <c r="A55" s="855" t="s">
        <v>82</v>
      </c>
      <c r="B55" s="856"/>
      <c r="C55" s="856"/>
      <c r="D55" s="857"/>
      <c r="E55" s="219"/>
      <c r="F55" s="219"/>
      <c r="G55" s="219"/>
      <c r="H55" s="219"/>
      <c r="I55" s="219"/>
      <c r="K55" s="820" t="s">
        <v>153</v>
      </c>
      <c r="L55" s="821"/>
      <c r="M55" s="822"/>
    </row>
    <row r="56" spans="1:13" x14ac:dyDescent="0.3">
      <c r="A56" s="207"/>
      <c r="B56" s="220" t="s">
        <v>83</v>
      </c>
      <c r="C56" s="220" t="s">
        <v>84</v>
      </c>
      <c r="D56" s="220" t="s">
        <v>85</v>
      </c>
      <c r="E56" s="220" t="s">
        <v>86</v>
      </c>
      <c r="F56" s="210" t="s">
        <v>159</v>
      </c>
      <c r="G56" s="220" t="s">
        <v>87</v>
      </c>
      <c r="H56" s="220" t="s">
        <v>88</v>
      </c>
      <c r="I56" s="220" t="s">
        <v>158</v>
      </c>
      <c r="K56" s="202"/>
      <c r="L56" s="203"/>
      <c r="M56" s="204"/>
    </row>
    <row r="57" spans="1:13" x14ac:dyDescent="0.3">
      <c r="A57" s="207" t="s">
        <v>1</v>
      </c>
      <c r="B57" s="207" t="s">
        <v>43</v>
      </c>
      <c r="C57" s="207">
        <v>2</v>
      </c>
      <c r="D57" s="207">
        <v>22</v>
      </c>
      <c r="E57" s="559">
        <v>4.9000000000000004</v>
      </c>
      <c r="F57" s="206">
        <f>SUM(I57-H57)</f>
        <v>114.20000000000003</v>
      </c>
      <c r="G57" s="221">
        <v>0.06</v>
      </c>
      <c r="H57" s="222">
        <f>(F25*G57)</f>
        <v>101.39999999999999</v>
      </c>
      <c r="I57" s="207">
        <f>SUM(C57*D57*E57)</f>
        <v>215.60000000000002</v>
      </c>
      <c r="K57" s="226" t="s">
        <v>44</v>
      </c>
      <c r="L57" s="203" t="s">
        <v>156</v>
      </c>
      <c r="M57" s="204"/>
    </row>
    <row r="58" spans="1:13" x14ac:dyDescent="0.3">
      <c r="A58" s="207" t="s">
        <v>4</v>
      </c>
      <c r="B58" s="207" t="s">
        <v>45</v>
      </c>
      <c r="C58" s="207"/>
      <c r="D58" s="207">
        <v>22</v>
      </c>
      <c r="E58" s="559">
        <v>13.1</v>
      </c>
      <c r="F58" s="206">
        <f>SUM(I58-H58)</f>
        <v>230.56</v>
      </c>
      <c r="G58" s="221">
        <v>0.2</v>
      </c>
      <c r="H58" s="222">
        <f>(I58*G58)</f>
        <v>57.64</v>
      </c>
      <c r="I58" s="207">
        <f>SUM(D58*E58)</f>
        <v>288.2</v>
      </c>
      <c r="K58" s="226" t="s">
        <v>46</v>
      </c>
      <c r="L58" s="203" t="s">
        <v>156</v>
      </c>
      <c r="M58" s="204"/>
    </row>
    <row r="59" spans="1:13" x14ac:dyDescent="0.3">
      <c r="A59" s="207" t="s">
        <v>6</v>
      </c>
      <c r="B59" s="207" t="s">
        <v>58</v>
      </c>
      <c r="C59" s="207"/>
      <c r="D59" s="207"/>
      <c r="E59" s="207"/>
      <c r="F59" s="206">
        <v>122.19</v>
      </c>
      <c r="G59" s="207"/>
      <c r="H59" s="223"/>
      <c r="I59" s="207">
        <v>122.19</v>
      </c>
      <c r="K59" s="226" t="s">
        <v>59</v>
      </c>
      <c r="L59" s="227" t="s">
        <v>156</v>
      </c>
      <c r="M59" s="228"/>
    </row>
    <row r="60" spans="1:13" x14ac:dyDescent="0.3">
      <c r="A60" s="207" t="s">
        <v>8</v>
      </c>
      <c r="B60" s="207" t="s">
        <v>47</v>
      </c>
      <c r="C60" s="207"/>
      <c r="D60" s="207"/>
      <c r="E60" s="207"/>
      <c r="F60" s="206">
        <v>11.11</v>
      </c>
      <c r="G60" s="207"/>
      <c r="H60" s="223"/>
      <c r="I60" s="207">
        <v>11.11</v>
      </c>
      <c r="K60" s="226" t="s">
        <v>60</v>
      </c>
      <c r="L60" s="227" t="s">
        <v>156</v>
      </c>
      <c r="M60" s="228"/>
    </row>
    <row r="61" spans="1:13" x14ac:dyDescent="0.3">
      <c r="A61" s="207" t="s">
        <v>10</v>
      </c>
      <c r="B61" s="207" t="s">
        <v>48</v>
      </c>
      <c r="C61" s="207"/>
      <c r="D61" s="207"/>
      <c r="E61" s="207"/>
      <c r="F61" s="206">
        <v>3.81</v>
      </c>
      <c r="G61" s="207"/>
      <c r="H61" s="223">
        <v>1</v>
      </c>
      <c r="I61" s="207">
        <v>4.8099999999999996</v>
      </c>
      <c r="K61" s="226" t="s">
        <v>227</v>
      </c>
      <c r="L61" s="203" t="s">
        <v>156</v>
      </c>
      <c r="M61" s="204"/>
    </row>
    <row r="62" spans="1:13" x14ac:dyDescent="0.3">
      <c r="A62" s="207" t="s">
        <v>29</v>
      </c>
      <c r="B62" s="207" t="s">
        <v>157</v>
      </c>
      <c r="C62" s="207"/>
      <c r="D62" s="207"/>
      <c r="E62" s="207"/>
      <c r="F62" s="206">
        <v>0</v>
      </c>
      <c r="G62" s="207"/>
      <c r="H62" s="223"/>
      <c r="I62" s="207">
        <v>0</v>
      </c>
      <c r="K62" s="202"/>
      <c r="L62" s="203"/>
      <c r="M62" s="204"/>
    </row>
    <row r="63" spans="1:13" x14ac:dyDescent="0.3">
      <c r="A63" s="207" t="s">
        <v>89</v>
      </c>
      <c r="B63" s="207" t="s">
        <v>72</v>
      </c>
      <c r="C63" s="207"/>
      <c r="D63" s="207"/>
      <c r="E63" s="207"/>
      <c r="F63" s="214">
        <f>F57+F58+F59+F60+F61+F62</f>
        <v>481.87000000000006</v>
      </c>
      <c r="G63" s="207"/>
      <c r="H63" s="223"/>
      <c r="I63" s="207"/>
      <c r="K63" s="202"/>
      <c r="L63" s="203"/>
      <c r="M63" s="204"/>
    </row>
    <row r="65" spans="1:13" ht="17.399999999999999" x14ac:dyDescent="0.35">
      <c r="A65" s="816" t="s">
        <v>160</v>
      </c>
      <c r="B65" s="816"/>
      <c r="C65" s="816"/>
      <c r="D65" s="816"/>
      <c r="E65" s="816"/>
      <c r="F65" s="816"/>
      <c r="G65" s="816"/>
      <c r="H65" s="816"/>
      <c r="I65" s="816"/>
      <c r="K65" s="820" t="s">
        <v>163</v>
      </c>
      <c r="L65" s="821"/>
      <c r="M65" s="822"/>
    </row>
    <row r="66" spans="1:13" x14ac:dyDescent="0.3">
      <c r="A66" s="855" t="s">
        <v>161</v>
      </c>
      <c r="B66" s="856"/>
      <c r="C66" s="857"/>
      <c r="D66" s="201"/>
      <c r="E66" s="201"/>
      <c r="F66" s="200" t="s">
        <v>65</v>
      </c>
      <c r="G66" s="820" t="s">
        <v>66</v>
      </c>
      <c r="H66" s="821"/>
      <c r="I66" s="822"/>
      <c r="K66" s="820" t="s">
        <v>153</v>
      </c>
      <c r="L66" s="821"/>
      <c r="M66" s="822"/>
    </row>
    <row r="67" spans="1:13" x14ac:dyDescent="0.3">
      <c r="A67" s="201" t="s">
        <v>49</v>
      </c>
      <c r="B67" s="846" t="s">
        <v>91</v>
      </c>
      <c r="C67" s="847"/>
      <c r="D67" s="207"/>
      <c r="E67" s="207"/>
      <c r="F67" s="206">
        <f>F38</f>
        <v>215.9444444444444</v>
      </c>
      <c r="G67" s="848" t="s">
        <v>76</v>
      </c>
      <c r="H67" s="849"/>
      <c r="I67" s="850"/>
      <c r="K67" s="229"/>
      <c r="L67" s="230"/>
      <c r="M67" s="231"/>
    </row>
    <row r="68" spans="1:13" x14ac:dyDescent="0.3">
      <c r="A68" s="207" t="s">
        <v>50</v>
      </c>
      <c r="B68" s="846" t="s">
        <v>92</v>
      </c>
      <c r="C68" s="847"/>
      <c r="D68" s="207"/>
      <c r="E68" s="207"/>
      <c r="F68" s="206">
        <f>F52</f>
        <v>701.38755555555554</v>
      </c>
      <c r="G68" s="848" t="s">
        <v>81</v>
      </c>
      <c r="H68" s="849"/>
      <c r="I68" s="850"/>
      <c r="K68" s="229"/>
      <c r="L68" s="230"/>
      <c r="M68" s="231"/>
    </row>
    <row r="69" spans="1:13" x14ac:dyDescent="0.3">
      <c r="A69" s="207" t="s">
        <v>51</v>
      </c>
      <c r="B69" s="846" t="s">
        <v>52</v>
      </c>
      <c r="C69" s="847"/>
      <c r="D69" s="207"/>
      <c r="E69" s="207"/>
      <c r="F69" s="206">
        <f>F63</f>
        <v>481.87000000000006</v>
      </c>
      <c r="G69" s="848" t="s">
        <v>89</v>
      </c>
      <c r="H69" s="849"/>
      <c r="I69" s="850"/>
      <c r="K69" s="229"/>
      <c r="L69" s="230"/>
      <c r="M69" s="231"/>
    </row>
    <row r="70" spans="1:13" x14ac:dyDescent="0.3">
      <c r="A70" s="207" t="s">
        <v>93</v>
      </c>
      <c r="B70" s="846" t="s">
        <v>72</v>
      </c>
      <c r="C70" s="847"/>
      <c r="D70" s="207"/>
      <c r="E70" s="207"/>
      <c r="F70" s="206">
        <f>SUM(F67:F69)</f>
        <v>1399.202</v>
      </c>
      <c r="G70" s="848"/>
      <c r="H70" s="849"/>
      <c r="I70" s="850"/>
      <c r="K70" s="229"/>
      <c r="L70" s="230"/>
      <c r="M70" s="231"/>
    </row>
    <row r="72" spans="1:13" ht="17.399999999999999" x14ac:dyDescent="0.35">
      <c r="A72" s="826" t="s">
        <v>148</v>
      </c>
      <c r="B72" s="826"/>
      <c r="C72" s="826"/>
      <c r="D72" s="826"/>
      <c r="E72" s="826"/>
      <c r="F72" s="826"/>
      <c r="G72" s="826"/>
      <c r="H72" s="826"/>
      <c r="I72" s="826"/>
      <c r="K72" s="827" t="s">
        <v>94</v>
      </c>
      <c r="L72" s="828"/>
      <c r="M72" s="829"/>
    </row>
    <row r="73" spans="1:13" x14ac:dyDescent="0.3">
      <c r="A73" s="851" t="s">
        <v>94</v>
      </c>
      <c r="B73" s="851"/>
      <c r="C73" s="851"/>
      <c r="D73" s="851"/>
      <c r="E73" s="232" t="s">
        <v>27</v>
      </c>
      <c r="F73" s="232" t="s">
        <v>95</v>
      </c>
      <c r="G73" s="852" t="s">
        <v>66</v>
      </c>
      <c r="H73" s="853"/>
      <c r="I73" s="854"/>
      <c r="K73" s="827" t="s">
        <v>153</v>
      </c>
      <c r="L73" s="828"/>
      <c r="M73" s="829"/>
    </row>
    <row r="74" spans="1:13" x14ac:dyDescent="0.3">
      <c r="A74" s="233" t="s">
        <v>1</v>
      </c>
      <c r="B74" s="810" t="s">
        <v>53</v>
      </c>
      <c r="C74" s="811"/>
      <c r="D74" s="812"/>
      <c r="E74" s="234">
        <f>1/12</f>
        <v>8.3333333333333329E-2</v>
      </c>
      <c r="F74" s="538">
        <f>(F31+F70-F49)*E74</f>
        <v>211.69083333333333</v>
      </c>
      <c r="G74" s="813" t="s">
        <v>96</v>
      </c>
      <c r="H74" s="814"/>
      <c r="I74" s="815"/>
      <c r="K74" s="238"/>
      <c r="L74" s="239" t="s">
        <v>156</v>
      </c>
      <c r="M74" s="240"/>
    </row>
    <row r="75" spans="1:13" x14ac:dyDescent="0.3">
      <c r="A75" s="235" t="s">
        <v>4</v>
      </c>
      <c r="B75" s="810" t="s">
        <v>61</v>
      </c>
      <c r="C75" s="811"/>
      <c r="D75" s="812"/>
      <c r="E75" s="236">
        <v>0.4</v>
      </c>
      <c r="F75" s="538">
        <f>F50*E75</f>
        <v>60.990222222222229</v>
      </c>
      <c r="G75" s="813" t="s">
        <v>42</v>
      </c>
      <c r="H75" s="814"/>
      <c r="I75" s="815"/>
      <c r="K75" s="241" t="s">
        <v>164</v>
      </c>
      <c r="L75" s="239" t="s">
        <v>156</v>
      </c>
      <c r="M75" s="240"/>
    </row>
    <row r="76" spans="1:13" x14ac:dyDescent="0.3">
      <c r="A76" s="235" t="s">
        <v>6</v>
      </c>
      <c r="B76" s="810" t="s">
        <v>97</v>
      </c>
      <c r="C76" s="811"/>
      <c r="D76" s="812"/>
      <c r="E76" s="236">
        <v>0</v>
      </c>
      <c r="F76" s="237">
        <f>(F74+F75)*E76</f>
        <v>0</v>
      </c>
      <c r="G76" s="813" t="s">
        <v>98</v>
      </c>
      <c r="H76" s="814"/>
      <c r="I76" s="815"/>
      <c r="K76" s="241" t="s">
        <v>166</v>
      </c>
      <c r="L76" s="239" t="s">
        <v>167</v>
      </c>
      <c r="M76" s="240" t="s">
        <v>156</v>
      </c>
    </row>
    <row r="77" spans="1:13" x14ac:dyDescent="0.3">
      <c r="A77" s="235" t="s">
        <v>8</v>
      </c>
      <c r="B77" s="810" t="s">
        <v>99</v>
      </c>
      <c r="C77" s="811"/>
      <c r="D77" s="812"/>
      <c r="E77" s="234">
        <f>1/12</f>
        <v>8.3333333333333329E-2</v>
      </c>
      <c r="F77" s="538">
        <f>(F31+F70)*E77</f>
        <v>257.43349999999998</v>
      </c>
      <c r="G77" s="813" t="s">
        <v>100</v>
      </c>
      <c r="H77" s="814"/>
      <c r="I77" s="815"/>
      <c r="K77" s="241"/>
      <c r="L77" s="239"/>
      <c r="M77" s="240"/>
    </row>
    <row r="78" spans="1:13" x14ac:dyDescent="0.3">
      <c r="A78" s="235" t="s">
        <v>10</v>
      </c>
      <c r="B78" s="810" t="s">
        <v>101</v>
      </c>
      <c r="C78" s="811"/>
      <c r="D78" s="812"/>
      <c r="E78" s="236">
        <v>0.4</v>
      </c>
      <c r="F78" s="538">
        <f>F50*E78</f>
        <v>60.990222222222229</v>
      </c>
      <c r="G78" s="813" t="s">
        <v>42</v>
      </c>
      <c r="H78" s="814"/>
      <c r="I78" s="815"/>
      <c r="K78" s="241"/>
      <c r="L78" s="239"/>
      <c r="M78" s="240"/>
    </row>
    <row r="79" spans="1:13" x14ac:dyDescent="0.3">
      <c r="A79" s="235" t="s">
        <v>29</v>
      </c>
      <c r="B79" s="810" t="s">
        <v>102</v>
      </c>
      <c r="C79" s="811"/>
      <c r="D79" s="812"/>
      <c r="E79" s="236">
        <v>1</v>
      </c>
      <c r="F79" s="237">
        <f>(F77+F78)*E79</f>
        <v>318.42372222222218</v>
      </c>
      <c r="G79" s="813" t="s">
        <v>103</v>
      </c>
      <c r="H79" s="814"/>
      <c r="I79" s="815"/>
      <c r="K79" s="241" t="s">
        <v>167</v>
      </c>
      <c r="L79" s="239" t="s">
        <v>156</v>
      </c>
      <c r="M79" s="240"/>
    </row>
    <row r="80" spans="1:13" x14ac:dyDescent="0.3">
      <c r="A80" s="235" t="s">
        <v>30</v>
      </c>
      <c r="B80" s="810" t="s">
        <v>104</v>
      </c>
      <c r="C80" s="811"/>
      <c r="D80" s="812"/>
      <c r="E80" s="236">
        <v>0</v>
      </c>
      <c r="F80" s="237">
        <f>-1*(F35+F37)*E80</f>
        <v>0</v>
      </c>
      <c r="G80" s="813" t="s">
        <v>76</v>
      </c>
      <c r="H80" s="814"/>
      <c r="I80" s="815"/>
      <c r="K80" s="241" t="s">
        <v>165</v>
      </c>
      <c r="L80" s="239" t="s">
        <v>156</v>
      </c>
      <c r="M80" s="240"/>
    </row>
    <row r="81" spans="1:13" x14ac:dyDescent="0.3">
      <c r="A81" s="810"/>
      <c r="B81" s="811"/>
      <c r="C81" s="811"/>
      <c r="D81" s="811"/>
      <c r="E81" s="811"/>
      <c r="F81" s="811"/>
      <c r="G81" s="811"/>
      <c r="H81" s="811"/>
      <c r="I81" s="812"/>
      <c r="K81" s="241"/>
      <c r="L81" s="239"/>
      <c r="M81" s="240"/>
    </row>
    <row r="82" spans="1:13" x14ac:dyDescent="0.3">
      <c r="A82" s="810"/>
      <c r="B82" s="811"/>
      <c r="C82" s="811"/>
      <c r="D82" s="811"/>
      <c r="E82" s="811"/>
      <c r="F82" s="811"/>
      <c r="G82" s="811"/>
      <c r="H82" s="811"/>
      <c r="I82" s="812"/>
      <c r="K82" s="241"/>
      <c r="L82" s="239"/>
      <c r="M82" s="240"/>
    </row>
    <row r="83" spans="1:13" x14ac:dyDescent="0.3">
      <c r="A83" s="235" t="s">
        <v>105</v>
      </c>
      <c r="B83" s="843" t="s">
        <v>72</v>
      </c>
      <c r="C83" s="844"/>
      <c r="D83" s="845"/>
      <c r="E83" s="235"/>
      <c r="F83" s="539">
        <f>F76+F79+F80</f>
        <v>318.42372222222218</v>
      </c>
      <c r="G83" s="235"/>
      <c r="H83" s="235"/>
      <c r="I83" s="235"/>
      <c r="K83" s="241"/>
      <c r="L83" s="239"/>
      <c r="M83" s="240"/>
    </row>
    <row r="85" spans="1:13" ht="17.25" customHeight="1" x14ac:dyDescent="0.35">
      <c r="A85" s="816" t="s">
        <v>149</v>
      </c>
      <c r="B85" s="816"/>
      <c r="C85" s="816"/>
      <c r="D85" s="816"/>
      <c r="E85" s="816"/>
      <c r="F85" s="816"/>
      <c r="G85" s="816"/>
      <c r="H85" s="816"/>
      <c r="I85" s="816"/>
      <c r="K85" s="833" t="s">
        <v>54</v>
      </c>
      <c r="L85" s="834"/>
      <c r="M85" s="835"/>
    </row>
    <row r="86" spans="1:13" x14ac:dyDescent="0.3">
      <c r="A86" s="836" t="s">
        <v>106</v>
      </c>
      <c r="B86" s="836"/>
      <c r="C86" s="836"/>
      <c r="D86" s="836"/>
      <c r="E86" s="799"/>
      <c r="F86" s="800"/>
      <c r="G86" s="800"/>
      <c r="H86" s="800"/>
      <c r="I86" s="801"/>
      <c r="K86" s="820" t="s">
        <v>153</v>
      </c>
      <c r="L86" s="821"/>
      <c r="M86" s="822"/>
    </row>
    <row r="87" spans="1:13" ht="28.8" x14ac:dyDescent="0.3">
      <c r="A87" s="242" t="s">
        <v>55</v>
      </c>
      <c r="B87" s="837" t="s">
        <v>107</v>
      </c>
      <c r="C87" s="838"/>
      <c r="D87" s="839"/>
      <c r="E87" s="243" t="s">
        <v>108</v>
      </c>
      <c r="F87" s="243" t="s">
        <v>109</v>
      </c>
      <c r="G87" s="840" t="s">
        <v>66</v>
      </c>
      <c r="H87" s="841"/>
      <c r="I87" s="842"/>
      <c r="K87" s="247" t="s">
        <v>170</v>
      </c>
      <c r="L87" s="248" t="s">
        <v>156</v>
      </c>
      <c r="M87" s="249"/>
    </row>
    <row r="88" spans="1:13" x14ac:dyDescent="0.3">
      <c r="A88" s="244" t="s">
        <v>1</v>
      </c>
      <c r="B88" s="823" t="s">
        <v>32</v>
      </c>
      <c r="C88" s="824"/>
      <c r="D88" s="825"/>
      <c r="E88" s="244">
        <v>20.712299999999999</v>
      </c>
      <c r="F88" s="245">
        <f>((($F$31+$F$70+$F$83)/22)*E88)/12</f>
        <v>267.3475994181187</v>
      </c>
      <c r="G88" s="799" t="s">
        <v>110</v>
      </c>
      <c r="H88" s="800"/>
      <c r="I88" s="801"/>
      <c r="K88" s="226"/>
      <c r="L88" s="248" t="s">
        <v>156</v>
      </c>
      <c r="M88" s="249"/>
    </row>
    <row r="89" spans="1:13" x14ac:dyDescent="0.3">
      <c r="A89" s="244" t="s">
        <v>4</v>
      </c>
      <c r="B89" s="823" t="s">
        <v>111</v>
      </c>
      <c r="C89" s="824"/>
      <c r="D89" s="825"/>
      <c r="E89" s="244">
        <v>1</v>
      </c>
      <c r="F89" s="245">
        <f t="shared" ref="F89:F99" si="0">((($F$31+$F$70+$F$83)/22)*E89)/12</f>
        <v>12.907673190235691</v>
      </c>
      <c r="G89" s="799" t="s">
        <v>110</v>
      </c>
      <c r="H89" s="800"/>
      <c r="I89" s="801"/>
      <c r="K89" s="226"/>
      <c r="L89" s="248" t="s">
        <v>156</v>
      </c>
      <c r="M89" s="249"/>
    </row>
    <row r="90" spans="1:13" x14ac:dyDescent="0.3">
      <c r="A90" s="244" t="s">
        <v>6</v>
      </c>
      <c r="B90" s="823" t="s">
        <v>112</v>
      </c>
      <c r="C90" s="824"/>
      <c r="D90" s="825"/>
      <c r="E90" s="244">
        <v>1.7</v>
      </c>
      <c r="F90" s="245">
        <f t="shared" si="0"/>
        <v>21.943044423400675</v>
      </c>
      <c r="G90" s="799" t="s">
        <v>110</v>
      </c>
      <c r="H90" s="800"/>
      <c r="I90" s="801"/>
      <c r="K90" s="226"/>
      <c r="L90" s="248"/>
      <c r="M90" s="249"/>
    </row>
    <row r="91" spans="1:13" x14ac:dyDescent="0.3">
      <c r="A91" s="244" t="s">
        <v>8</v>
      </c>
      <c r="B91" s="823" t="s">
        <v>113</v>
      </c>
      <c r="C91" s="824"/>
      <c r="D91" s="825"/>
      <c r="E91" s="244">
        <v>3.4521000000000002</v>
      </c>
      <c r="F91" s="245">
        <f t="shared" si="0"/>
        <v>44.558578620012632</v>
      </c>
      <c r="G91" s="799" t="s">
        <v>110</v>
      </c>
      <c r="H91" s="800"/>
      <c r="I91" s="801"/>
      <c r="K91" s="226"/>
      <c r="L91" s="248"/>
      <c r="M91" s="249"/>
    </row>
    <row r="92" spans="1:13" x14ac:dyDescent="0.3">
      <c r="A92" s="244" t="s">
        <v>10</v>
      </c>
      <c r="B92" s="823" t="s">
        <v>114</v>
      </c>
      <c r="C92" s="824"/>
      <c r="D92" s="825"/>
      <c r="E92" s="244">
        <v>0.30630000000000002</v>
      </c>
      <c r="F92" s="245">
        <f t="shared" si="0"/>
        <v>3.9536202981691928</v>
      </c>
      <c r="G92" s="799" t="s">
        <v>110</v>
      </c>
      <c r="H92" s="800"/>
      <c r="I92" s="801"/>
      <c r="K92" s="226"/>
      <c r="L92" s="248"/>
      <c r="M92" s="249"/>
    </row>
    <row r="93" spans="1:13" x14ac:dyDescent="0.3">
      <c r="A93" s="244" t="s">
        <v>29</v>
      </c>
      <c r="B93" s="823" t="s">
        <v>115</v>
      </c>
      <c r="C93" s="824"/>
      <c r="D93" s="825"/>
      <c r="E93" s="244">
        <v>4.1500000000000002E-2</v>
      </c>
      <c r="F93" s="245">
        <f t="shared" si="0"/>
        <v>0.53566843739478121</v>
      </c>
      <c r="G93" s="799" t="s">
        <v>110</v>
      </c>
      <c r="H93" s="800"/>
      <c r="I93" s="801"/>
      <c r="K93" s="226"/>
      <c r="L93" s="248"/>
      <c r="M93" s="249"/>
    </row>
    <row r="94" spans="1:13" x14ac:dyDescent="0.3">
      <c r="A94" s="244" t="s">
        <v>30</v>
      </c>
      <c r="B94" s="823" t="s">
        <v>116</v>
      </c>
      <c r="C94" s="824"/>
      <c r="D94" s="825"/>
      <c r="E94" s="244">
        <v>4.8899999999999999E-2</v>
      </c>
      <c r="F94" s="245">
        <f t="shared" si="0"/>
        <v>0.63118521900252522</v>
      </c>
      <c r="G94" s="799" t="s">
        <v>110</v>
      </c>
      <c r="H94" s="800"/>
      <c r="I94" s="801"/>
      <c r="K94" s="226"/>
      <c r="L94" s="248"/>
      <c r="M94" s="249"/>
    </row>
    <row r="95" spans="1:13" x14ac:dyDescent="0.3">
      <c r="A95" s="244" t="s">
        <v>41</v>
      </c>
      <c r="B95" s="823" t="s">
        <v>117</v>
      </c>
      <c r="C95" s="824"/>
      <c r="D95" s="825"/>
      <c r="E95" s="244">
        <v>0.02</v>
      </c>
      <c r="F95" s="245">
        <f t="shared" si="0"/>
        <v>0.25815346380471382</v>
      </c>
      <c r="G95" s="799" t="s">
        <v>110</v>
      </c>
      <c r="H95" s="800"/>
      <c r="I95" s="801"/>
      <c r="K95" s="226"/>
      <c r="L95" s="248"/>
      <c r="M95" s="249"/>
    </row>
    <row r="96" spans="1:13" x14ac:dyDescent="0.3">
      <c r="A96" s="244" t="s">
        <v>79</v>
      </c>
      <c r="B96" s="823" t="s">
        <v>118</v>
      </c>
      <c r="C96" s="824"/>
      <c r="D96" s="825"/>
      <c r="E96" s="244">
        <v>4.0000000000000001E-3</v>
      </c>
      <c r="F96" s="245">
        <f t="shared" si="0"/>
        <v>5.1630692760942766E-2</v>
      </c>
      <c r="G96" s="799" t="s">
        <v>110</v>
      </c>
      <c r="H96" s="800"/>
      <c r="I96" s="801"/>
      <c r="K96" s="226"/>
      <c r="L96" s="248"/>
      <c r="M96" s="249"/>
    </row>
    <row r="97" spans="1:13" x14ac:dyDescent="0.3">
      <c r="A97" s="244" t="s">
        <v>119</v>
      </c>
      <c r="B97" s="823" t="s">
        <v>120</v>
      </c>
      <c r="C97" s="824"/>
      <c r="D97" s="825"/>
      <c r="E97" s="244">
        <v>0.24809999999999999</v>
      </c>
      <c r="F97" s="245">
        <f t="shared" si="0"/>
        <v>3.2023937184974751</v>
      </c>
      <c r="G97" s="799" t="s">
        <v>110</v>
      </c>
      <c r="H97" s="800"/>
      <c r="I97" s="801"/>
      <c r="K97" s="226"/>
      <c r="L97" s="248"/>
      <c r="M97" s="249"/>
    </row>
    <row r="98" spans="1:13" x14ac:dyDescent="0.3">
      <c r="A98" s="244" t="s">
        <v>121</v>
      </c>
      <c r="B98" s="823" t="s">
        <v>122</v>
      </c>
      <c r="C98" s="824"/>
      <c r="D98" s="825"/>
      <c r="E98" s="244">
        <v>3.282</v>
      </c>
      <c r="F98" s="245">
        <f t="shared" si="0"/>
        <v>42.362983410353543</v>
      </c>
      <c r="G98" s="799" t="s">
        <v>110</v>
      </c>
      <c r="H98" s="800"/>
      <c r="I98" s="801"/>
      <c r="K98" s="226"/>
      <c r="L98" s="248"/>
      <c r="M98" s="249"/>
    </row>
    <row r="99" spans="1:13" x14ac:dyDescent="0.3">
      <c r="A99" s="244" t="s">
        <v>123</v>
      </c>
      <c r="B99" s="823" t="s">
        <v>124</v>
      </c>
      <c r="C99" s="824"/>
      <c r="D99" s="825"/>
      <c r="E99" s="244">
        <v>1.32E-2</v>
      </c>
      <c r="F99" s="245">
        <f t="shared" si="0"/>
        <v>0.17038128611111111</v>
      </c>
      <c r="G99" s="799" t="s">
        <v>110</v>
      </c>
      <c r="H99" s="800"/>
      <c r="I99" s="801"/>
      <c r="K99" s="226"/>
      <c r="L99" s="248"/>
      <c r="M99" s="249"/>
    </row>
    <row r="100" spans="1:13" x14ac:dyDescent="0.3">
      <c r="A100" s="244" t="s">
        <v>125</v>
      </c>
      <c r="B100" s="823" t="s">
        <v>72</v>
      </c>
      <c r="C100" s="824"/>
      <c r="D100" s="825"/>
      <c r="E100" s="244">
        <f>SUM(E88:E99)</f>
        <v>30.828400000000002</v>
      </c>
      <c r="F100" s="246">
        <f>SUM(F88:F99)</f>
        <v>397.92291217786209</v>
      </c>
      <c r="G100" s="799"/>
      <c r="H100" s="800"/>
      <c r="I100" s="801"/>
      <c r="K100" s="226"/>
      <c r="L100" s="248"/>
      <c r="M100" s="249"/>
    </row>
    <row r="102" spans="1:13" ht="15" customHeight="1" x14ac:dyDescent="0.35">
      <c r="A102" s="826" t="s">
        <v>126</v>
      </c>
      <c r="B102" s="826"/>
      <c r="C102" s="826"/>
      <c r="D102" s="826"/>
      <c r="E102" s="826"/>
      <c r="F102" s="826"/>
      <c r="G102" s="826"/>
      <c r="H102" s="826"/>
      <c r="I102" s="826"/>
      <c r="K102" s="827" t="s">
        <v>127</v>
      </c>
      <c r="L102" s="828"/>
      <c r="M102" s="829"/>
    </row>
    <row r="103" spans="1:13" x14ac:dyDescent="0.3">
      <c r="A103" s="830" t="s">
        <v>127</v>
      </c>
      <c r="B103" s="831"/>
      <c r="C103" s="831"/>
      <c r="D103" s="832"/>
      <c r="E103" s="233"/>
      <c r="F103" s="233" t="s">
        <v>128</v>
      </c>
      <c r="G103" s="813"/>
      <c r="H103" s="814"/>
      <c r="I103" s="815"/>
      <c r="K103" s="827" t="s">
        <v>153</v>
      </c>
      <c r="L103" s="828"/>
      <c r="M103" s="829"/>
    </row>
    <row r="104" spans="1:13" x14ac:dyDescent="0.3">
      <c r="A104" s="235" t="s">
        <v>1</v>
      </c>
      <c r="B104" s="810" t="s">
        <v>56</v>
      </c>
      <c r="C104" s="811"/>
      <c r="D104" s="812"/>
      <c r="E104" s="235"/>
      <c r="F104" s="235"/>
      <c r="G104" s="813"/>
      <c r="H104" s="814"/>
      <c r="I104" s="815"/>
      <c r="K104" s="252"/>
      <c r="L104" s="239" t="s">
        <v>156</v>
      </c>
      <c r="M104" s="240"/>
    </row>
    <row r="105" spans="1:13" x14ac:dyDescent="0.3">
      <c r="A105" s="235" t="s">
        <v>129</v>
      </c>
      <c r="B105" s="810" t="s">
        <v>171</v>
      </c>
      <c r="C105" s="811"/>
      <c r="D105" s="812"/>
      <c r="E105" s="235"/>
      <c r="F105" s="235" t="s">
        <v>3</v>
      </c>
      <c r="G105" s="813"/>
      <c r="H105" s="814"/>
      <c r="I105" s="815"/>
      <c r="K105" s="241"/>
      <c r="L105" s="239" t="s">
        <v>156</v>
      </c>
      <c r="M105" s="240"/>
    </row>
    <row r="106" spans="1:13" x14ac:dyDescent="0.3">
      <c r="A106" s="235" t="s">
        <v>130</v>
      </c>
      <c r="B106" s="810" t="s">
        <v>172</v>
      </c>
      <c r="C106" s="811"/>
      <c r="D106" s="812"/>
      <c r="E106" s="235"/>
      <c r="F106" s="235" t="s">
        <v>3</v>
      </c>
      <c r="G106" s="813"/>
      <c r="H106" s="814"/>
      <c r="I106" s="815"/>
      <c r="K106" s="241"/>
      <c r="L106" s="239" t="s">
        <v>156</v>
      </c>
      <c r="M106" s="240"/>
    </row>
    <row r="107" spans="1:13" x14ac:dyDescent="0.3">
      <c r="A107" s="235" t="s">
        <v>131</v>
      </c>
      <c r="B107" s="810" t="s">
        <v>173</v>
      </c>
      <c r="C107" s="811"/>
      <c r="D107" s="812"/>
      <c r="E107" s="235"/>
      <c r="F107" s="235" t="s">
        <v>3</v>
      </c>
      <c r="G107" s="813"/>
      <c r="H107" s="814"/>
      <c r="I107" s="815"/>
      <c r="K107" s="241"/>
      <c r="L107" s="239"/>
      <c r="M107" s="240"/>
    </row>
    <row r="108" spans="1:13" x14ac:dyDescent="0.3">
      <c r="A108" s="235" t="s">
        <v>132</v>
      </c>
      <c r="B108" s="810" t="s">
        <v>174</v>
      </c>
      <c r="C108" s="811"/>
      <c r="D108" s="812"/>
      <c r="E108" s="235"/>
      <c r="F108" s="235" t="s">
        <v>3</v>
      </c>
      <c r="G108" s="813"/>
      <c r="H108" s="814"/>
      <c r="I108" s="815"/>
      <c r="K108" s="241"/>
      <c r="L108" s="239"/>
      <c r="M108" s="240"/>
    </row>
    <row r="109" spans="1:13" x14ac:dyDescent="0.3">
      <c r="A109" s="235" t="s">
        <v>133</v>
      </c>
      <c r="B109" s="810" t="s">
        <v>175</v>
      </c>
      <c r="C109" s="811"/>
      <c r="D109" s="812"/>
      <c r="E109" s="235"/>
      <c r="F109" s="235" t="s">
        <v>3</v>
      </c>
      <c r="G109" s="813"/>
      <c r="H109" s="814"/>
      <c r="I109" s="815"/>
      <c r="K109" s="241"/>
      <c r="L109" s="239"/>
      <c r="M109" s="240"/>
    </row>
    <row r="110" spans="1:13" x14ac:dyDescent="0.3">
      <c r="A110" s="235" t="s">
        <v>135</v>
      </c>
      <c r="B110" s="810" t="s">
        <v>134</v>
      </c>
      <c r="C110" s="811"/>
      <c r="D110" s="812"/>
      <c r="E110" s="235"/>
      <c r="F110" s="235" t="s">
        <v>3</v>
      </c>
      <c r="G110" s="813"/>
      <c r="H110" s="814"/>
      <c r="I110" s="815"/>
      <c r="K110" s="241"/>
      <c r="L110" s="239"/>
      <c r="M110" s="240"/>
    </row>
    <row r="111" spans="1:13" x14ac:dyDescent="0.3">
      <c r="A111" s="235" t="s">
        <v>136</v>
      </c>
      <c r="B111" s="235" t="s">
        <v>72</v>
      </c>
      <c r="C111" s="235"/>
      <c r="D111" s="235"/>
      <c r="E111" s="235"/>
      <c r="F111" s="251">
        <v>37.5</v>
      </c>
      <c r="G111" s="813"/>
      <c r="H111" s="814"/>
      <c r="I111" s="815"/>
      <c r="K111" s="241" t="s">
        <v>176</v>
      </c>
      <c r="L111" s="239" t="s">
        <v>177</v>
      </c>
      <c r="M111" s="240" t="s">
        <v>156</v>
      </c>
    </row>
    <row r="113" spans="1:13" ht="17.399999999999999" x14ac:dyDescent="0.35">
      <c r="A113" s="816" t="s">
        <v>168</v>
      </c>
      <c r="B113" s="816"/>
      <c r="C113" s="816"/>
      <c r="D113" s="816"/>
      <c r="E113" s="816"/>
      <c r="F113" s="816"/>
      <c r="G113" s="816"/>
      <c r="H113" s="816"/>
      <c r="I113" s="816"/>
      <c r="K113" s="817" t="s">
        <v>137</v>
      </c>
      <c r="L113" s="818"/>
      <c r="M113" s="819"/>
    </row>
    <row r="114" spans="1:13" x14ac:dyDescent="0.3">
      <c r="A114" s="253">
        <v>6</v>
      </c>
      <c r="B114" s="250" t="s">
        <v>137</v>
      </c>
      <c r="C114" s="250"/>
      <c r="D114" s="250"/>
      <c r="E114" s="250" t="s">
        <v>27</v>
      </c>
      <c r="F114" s="250" t="s">
        <v>90</v>
      </c>
      <c r="G114" s="799" t="s">
        <v>66</v>
      </c>
      <c r="H114" s="800"/>
      <c r="I114" s="801"/>
      <c r="K114" s="820" t="s">
        <v>153</v>
      </c>
      <c r="L114" s="821"/>
      <c r="M114" s="822"/>
    </row>
    <row r="115" spans="1:13" x14ac:dyDescent="0.3">
      <c r="A115" s="244" t="s">
        <v>1</v>
      </c>
      <c r="B115" s="244" t="s">
        <v>138</v>
      </c>
      <c r="C115" s="244"/>
      <c r="D115" s="244"/>
      <c r="E115" s="254">
        <v>0.03</v>
      </c>
      <c r="F115" s="244"/>
      <c r="G115" s="799" t="s">
        <v>139</v>
      </c>
      <c r="H115" s="800"/>
      <c r="I115" s="801"/>
      <c r="K115" s="247"/>
      <c r="L115" s="248" t="s">
        <v>156</v>
      </c>
      <c r="M115" s="249"/>
    </row>
    <row r="116" spans="1:13" x14ac:dyDescent="0.3">
      <c r="A116" s="244" t="s">
        <v>4</v>
      </c>
      <c r="B116" s="244" t="s">
        <v>57</v>
      </c>
      <c r="C116" s="244"/>
      <c r="D116" s="244"/>
      <c r="E116" s="255">
        <v>6.7900000000000002E-2</v>
      </c>
      <c r="F116" s="244"/>
      <c r="G116" s="799" t="s">
        <v>139</v>
      </c>
      <c r="H116" s="800"/>
      <c r="I116" s="801"/>
      <c r="K116" s="226"/>
      <c r="L116" s="248" t="s">
        <v>156</v>
      </c>
      <c r="M116" s="249"/>
    </row>
    <row r="117" spans="1:13" x14ac:dyDescent="0.3">
      <c r="A117" s="244" t="s">
        <v>6</v>
      </c>
      <c r="B117" s="244" t="s">
        <v>140</v>
      </c>
      <c r="C117" s="244"/>
      <c r="D117" s="244"/>
      <c r="E117" s="256">
        <f>SUM(E118:E121)</f>
        <v>0.14250000000000002</v>
      </c>
      <c r="F117" s="244"/>
      <c r="G117" s="799" t="s">
        <v>139</v>
      </c>
      <c r="H117" s="800"/>
      <c r="I117" s="801"/>
      <c r="K117" s="226"/>
      <c r="L117" s="248" t="s">
        <v>156</v>
      </c>
      <c r="M117" s="249"/>
    </row>
    <row r="118" spans="1:13" x14ac:dyDescent="0.3">
      <c r="A118" s="244"/>
      <c r="B118" s="244" t="s">
        <v>141</v>
      </c>
      <c r="C118" s="244"/>
      <c r="D118" s="244"/>
      <c r="E118" s="471">
        <v>7.5999999999999998E-2</v>
      </c>
      <c r="F118" s="244"/>
      <c r="G118" s="799"/>
      <c r="H118" s="800"/>
      <c r="I118" s="801"/>
      <c r="K118" s="226"/>
      <c r="L118" s="248"/>
      <c r="M118" s="249"/>
    </row>
    <row r="119" spans="1:13" x14ac:dyDescent="0.3">
      <c r="A119" s="244"/>
      <c r="B119" s="244" t="s">
        <v>142</v>
      </c>
      <c r="C119" s="244"/>
      <c r="D119" s="244"/>
      <c r="E119" s="471">
        <v>1.6500000000000001E-2</v>
      </c>
      <c r="F119" s="244"/>
      <c r="G119" s="799"/>
      <c r="H119" s="800"/>
      <c r="I119" s="801"/>
      <c r="K119" s="226"/>
      <c r="L119" s="248"/>
      <c r="M119" s="249"/>
    </row>
    <row r="120" spans="1:13" x14ac:dyDescent="0.3">
      <c r="A120" s="244"/>
      <c r="B120" s="244" t="s">
        <v>143</v>
      </c>
      <c r="C120" s="244"/>
      <c r="D120" s="244"/>
      <c r="E120" s="471">
        <v>0.05</v>
      </c>
      <c r="F120" s="244"/>
      <c r="G120" s="799"/>
      <c r="H120" s="800"/>
      <c r="I120" s="801"/>
      <c r="K120" s="226"/>
      <c r="L120" s="248"/>
      <c r="M120" s="249"/>
    </row>
    <row r="121" spans="1:13" x14ac:dyDescent="0.3">
      <c r="A121" s="244"/>
      <c r="B121" s="244" t="s">
        <v>144</v>
      </c>
      <c r="C121" s="244"/>
      <c r="D121" s="244"/>
      <c r="E121" s="471">
        <v>0</v>
      </c>
      <c r="F121" s="244"/>
      <c r="G121" s="799"/>
      <c r="H121" s="800"/>
      <c r="I121" s="801"/>
      <c r="K121" s="226"/>
      <c r="L121" s="248"/>
      <c r="M121" s="249"/>
    </row>
    <row r="122" spans="1:13" x14ac:dyDescent="0.3">
      <c r="A122" s="244" t="s">
        <v>145</v>
      </c>
      <c r="B122" s="244" t="s">
        <v>72</v>
      </c>
      <c r="C122" s="244"/>
      <c r="D122" s="244"/>
      <c r="E122" s="256">
        <f>((1+E115)/(1-E117-E116))-1</f>
        <v>0.30445795339412363</v>
      </c>
      <c r="F122" s="540">
        <f>(F$31+F$70+F$83+F$100+F$111)*E122</f>
        <v>1170.0467220235314</v>
      </c>
      <c r="G122" s="799"/>
      <c r="H122" s="800"/>
      <c r="I122" s="801"/>
      <c r="K122" s="226"/>
      <c r="L122" s="248"/>
      <c r="M122" s="249"/>
    </row>
    <row r="123" spans="1:13" ht="15" thickBot="1" x14ac:dyDescent="0.35"/>
    <row r="124" spans="1:13" x14ac:dyDescent="0.3">
      <c r="A124" s="802" t="s">
        <v>178</v>
      </c>
      <c r="B124" s="803"/>
      <c r="C124" s="803"/>
      <c r="D124" s="803"/>
      <c r="E124" s="257"/>
      <c r="F124" s="258"/>
      <c r="G124" s="258"/>
      <c r="H124" s="258"/>
      <c r="I124" s="259"/>
      <c r="K124" s="804" t="s">
        <v>179</v>
      </c>
      <c r="L124" s="805"/>
      <c r="M124" s="806"/>
    </row>
    <row r="125" spans="1:13" x14ac:dyDescent="0.3">
      <c r="A125" s="260"/>
      <c r="B125" s="798" t="s">
        <v>146</v>
      </c>
      <c r="C125" s="798"/>
      <c r="D125" s="798"/>
      <c r="E125" s="261"/>
      <c r="F125" s="262" t="s">
        <v>90</v>
      </c>
      <c r="G125" s="261"/>
      <c r="H125" s="261"/>
      <c r="I125" s="263"/>
      <c r="K125" s="807" t="s">
        <v>153</v>
      </c>
      <c r="L125" s="808"/>
      <c r="M125" s="809"/>
    </row>
    <row r="126" spans="1:13" x14ac:dyDescent="0.3">
      <c r="A126" s="260" t="s">
        <v>1</v>
      </c>
      <c r="B126" s="798" t="s">
        <v>63</v>
      </c>
      <c r="C126" s="798"/>
      <c r="D126" s="798"/>
      <c r="E126" s="261"/>
      <c r="F126" s="262">
        <f>F31</f>
        <v>1690</v>
      </c>
      <c r="G126" s="261"/>
      <c r="H126" s="261"/>
      <c r="I126" s="263"/>
      <c r="K126" s="270"/>
      <c r="L126" s="271" t="s">
        <v>156</v>
      </c>
      <c r="M126" s="272"/>
    </row>
    <row r="127" spans="1:13" x14ac:dyDescent="0.3">
      <c r="A127" s="260" t="s">
        <v>4</v>
      </c>
      <c r="B127" s="798" t="s">
        <v>147</v>
      </c>
      <c r="C127" s="798"/>
      <c r="D127" s="798"/>
      <c r="E127" s="261"/>
      <c r="F127" s="262">
        <f>F70</f>
        <v>1399.202</v>
      </c>
      <c r="G127" s="261"/>
      <c r="H127" s="261"/>
      <c r="I127" s="263"/>
      <c r="K127" s="270"/>
      <c r="L127" s="271" t="s">
        <v>156</v>
      </c>
      <c r="M127" s="272"/>
    </row>
    <row r="128" spans="1:13" x14ac:dyDescent="0.3">
      <c r="A128" s="260" t="s">
        <v>6</v>
      </c>
      <c r="B128" s="798" t="s">
        <v>148</v>
      </c>
      <c r="C128" s="798"/>
      <c r="D128" s="798"/>
      <c r="E128" s="261"/>
      <c r="F128" s="262">
        <f>F83</f>
        <v>318.42372222222218</v>
      </c>
      <c r="G128" s="261"/>
      <c r="H128" s="261"/>
      <c r="I128" s="263"/>
      <c r="K128" s="270"/>
      <c r="L128" s="271" t="s">
        <v>156</v>
      </c>
      <c r="M128" s="272"/>
    </row>
    <row r="129" spans="1:13" x14ac:dyDescent="0.3">
      <c r="A129" s="260" t="s">
        <v>8</v>
      </c>
      <c r="B129" s="798" t="s">
        <v>149</v>
      </c>
      <c r="C129" s="798"/>
      <c r="D129" s="798"/>
      <c r="E129" s="261"/>
      <c r="F129" s="262">
        <f>F100</f>
        <v>397.92291217786209</v>
      </c>
      <c r="G129" s="261"/>
      <c r="H129" s="261"/>
      <c r="I129" s="263"/>
      <c r="K129" s="270"/>
      <c r="L129" s="271"/>
      <c r="M129" s="272"/>
    </row>
    <row r="130" spans="1:13" x14ac:dyDescent="0.3">
      <c r="A130" s="260" t="s">
        <v>10</v>
      </c>
      <c r="B130" s="798" t="s">
        <v>126</v>
      </c>
      <c r="C130" s="798"/>
      <c r="D130" s="798"/>
      <c r="E130" s="261"/>
      <c r="F130" s="262">
        <f>F111</f>
        <v>37.5</v>
      </c>
      <c r="G130" s="261"/>
      <c r="H130" s="261"/>
      <c r="I130" s="263"/>
      <c r="K130" s="270"/>
      <c r="L130" s="271"/>
      <c r="M130" s="272"/>
    </row>
    <row r="131" spans="1:13" x14ac:dyDescent="0.3">
      <c r="A131" s="260" t="s">
        <v>29</v>
      </c>
      <c r="B131" s="798" t="s">
        <v>150</v>
      </c>
      <c r="C131" s="798"/>
      <c r="D131" s="798"/>
      <c r="E131" s="261"/>
      <c r="F131" s="262">
        <f>F122</f>
        <v>1170.0467220235314</v>
      </c>
      <c r="G131" s="261"/>
      <c r="H131" s="261"/>
      <c r="I131" s="263"/>
      <c r="K131" s="270"/>
      <c r="L131" s="271"/>
      <c r="M131" s="272"/>
    </row>
    <row r="132" spans="1:13" x14ac:dyDescent="0.3">
      <c r="A132" s="264"/>
      <c r="B132" s="792" t="s">
        <v>169</v>
      </c>
      <c r="C132" s="793"/>
      <c r="D132" s="794"/>
      <c r="E132" s="261"/>
      <c r="F132" s="265">
        <f>SUM(F126:F131)</f>
        <v>5013.0953564236161</v>
      </c>
      <c r="G132" s="261"/>
      <c r="H132" s="261"/>
      <c r="I132" s="263"/>
      <c r="K132" s="270"/>
      <c r="L132" s="271"/>
      <c r="M132" s="272"/>
    </row>
    <row r="133" spans="1:13" ht="15" thickBot="1" x14ac:dyDescent="0.35">
      <c r="A133" s="266"/>
      <c r="B133" s="795" t="s">
        <v>169</v>
      </c>
      <c r="C133" s="796"/>
      <c r="D133" s="797"/>
      <c r="E133" s="267"/>
      <c r="F133" s="268">
        <f>F132*12</f>
        <v>60157.144277083396</v>
      </c>
      <c r="G133" s="267"/>
      <c r="H133" s="267"/>
      <c r="I133" s="269"/>
      <c r="K133" s="273"/>
      <c r="L133" s="274"/>
      <c r="M133" s="275"/>
    </row>
  </sheetData>
  <mergeCells count="198">
    <mergeCell ref="B10:G10"/>
    <mergeCell ref="A12:I12"/>
    <mergeCell ref="A13:B13"/>
    <mergeCell ref="C13:D13"/>
    <mergeCell ref="E13:I13"/>
    <mergeCell ref="A14:B14"/>
    <mergeCell ref="C14:D14"/>
    <mergeCell ref="E14:I14"/>
    <mergeCell ref="A3:I3"/>
    <mergeCell ref="A5:I5"/>
    <mergeCell ref="B6:G6"/>
    <mergeCell ref="B7:G7"/>
    <mergeCell ref="B8:G8"/>
    <mergeCell ref="B9:G9"/>
    <mergeCell ref="B20:G20"/>
    <mergeCell ref="H20:I20"/>
    <mergeCell ref="B21:G21"/>
    <mergeCell ref="H21:I21"/>
    <mergeCell ref="A23:I23"/>
    <mergeCell ref="K23:M23"/>
    <mergeCell ref="A16:I16"/>
    <mergeCell ref="B17:G17"/>
    <mergeCell ref="H17:I17"/>
    <mergeCell ref="B18:G18"/>
    <mergeCell ref="H18:I18"/>
    <mergeCell ref="B19:G19"/>
    <mergeCell ref="H19:I19"/>
    <mergeCell ref="B27:D27"/>
    <mergeCell ref="G27:I27"/>
    <mergeCell ref="B28:D28"/>
    <mergeCell ref="G28:I28"/>
    <mergeCell ref="B29:D29"/>
    <mergeCell ref="G29:I29"/>
    <mergeCell ref="B24:D24"/>
    <mergeCell ref="G24:I24"/>
    <mergeCell ref="K24:M24"/>
    <mergeCell ref="B25:D25"/>
    <mergeCell ref="G25:I25"/>
    <mergeCell ref="B26:D26"/>
    <mergeCell ref="G26:I26"/>
    <mergeCell ref="A34:D34"/>
    <mergeCell ref="G34:I34"/>
    <mergeCell ref="K34:M34"/>
    <mergeCell ref="B35:D35"/>
    <mergeCell ref="G35:I35"/>
    <mergeCell ref="B36:D36"/>
    <mergeCell ref="G36:I36"/>
    <mergeCell ref="B30:D30"/>
    <mergeCell ref="G30:I30"/>
    <mergeCell ref="B31:D31"/>
    <mergeCell ref="G31:I31"/>
    <mergeCell ref="A33:I33"/>
    <mergeCell ref="K33:M33"/>
    <mergeCell ref="A41:D41"/>
    <mergeCell ref="G41:I41"/>
    <mergeCell ref="K41:M41"/>
    <mergeCell ref="B42:D42"/>
    <mergeCell ref="G42:I42"/>
    <mergeCell ref="B43:D43"/>
    <mergeCell ref="G43:I43"/>
    <mergeCell ref="B37:D37"/>
    <mergeCell ref="G37:I37"/>
    <mergeCell ref="B38:D38"/>
    <mergeCell ref="G38:I38"/>
    <mergeCell ref="A40:I40"/>
    <mergeCell ref="K40:M40"/>
    <mergeCell ref="B47:D47"/>
    <mergeCell ref="G47:I47"/>
    <mergeCell ref="B48:D48"/>
    <mergeCell ref="G48:I48"/>
    <mergeCell ref="B49:D49"/>
    <mergeCell ref="G49:I49"/>
    <mergeCell ref="B44:D44"/>
    <mergeCell ref="G44:I44"/>
    <mergeCell ref="B45:D45"/>
    <mergeCell ref="G45:I45"/>
    <mergeCell ref="B46:D46"/>
    <mergeCell ref="G46:I46"/>
    <mergeCell ref="A55:D55"/>
    <mergeCell ref="K55:M55"/>
    <mergeCell ref="A65:I65"/>
    <mergeCell ref="K65:M65"/>
    <mergeCell ref="A66:C66"/>
    <mergeCell ref="G66:I66"/>
    <mergeCell ref="K66:M66"/>
    <mergeCell ref="B50:D50"/>
    <mergeCell ref="G50:I50"/>
    <mergeCell ref="G51:I51"/>
    <mergeCell ref="G52:I52"/>
    <mergeCell ref="A54:I54"/>
    <mergeCell ref="K54:M54"/>
    <mergeCell ref="K72:M72"/>
    <mergeCell ref="A73:D73"/>
    <mergeCell ref="G73:I73"/>
    <mergeCell ref="K73:M73"/>
    <mergeCell ref="B67:C67"/>
    <mergeCell ref="G67:I67"/>
    <mergeCell ref="B68:C68"/>
    <mergeCell ref="G68:I68"/>
    <mergeCell ref="B69:C69"/>
    <mergeCell ref="G69:I69"/>
    <mergeCell ref="B74:D74"/>
    <mergeCell ref="G74:I74"/>
    <mergeCell ref="B75:D75"/>
    <mergeCell ref="G75:I75"/>
    <mergeCell ref="B76:D76"/>
    <mergeCell ref="G76:I76"/>
    <mergeCell ref="B70:C70"/>
    <mergeCell ref="G70:I70"/>
    <mergeCell ref="A72:I72"/>
    <mergeCell ref="B80:D80"/>
    <mergeCell ref="G80:I80"/>
    <mergeCell ref="A81:I81"/>
    <mergeCell ref="A82:I82"/>
    <mergeCell ref="B83:D83"/>
    <mergeCell ref="A85:I85"/>
    <mergeCell ref="B77:D77"/>
    <mergeCell ref="G77:I77"/>
    <mergeCell ref="B78:D78"/>
    <mergeCell ref="G78:I78"/>
    <mergeCell ref="B79:D79"/>
    <mergeCell ref="G79:I79"/>
    <mergeCell ref="B88:D88"/>
    <mergeCell ref="G88:I88"/>
    <mergeCell ref="B89:D89"/>
    <mergeCell ref="G89:I89"/>
    <mergeCell ref="B90:D90"/>
    <mergeCell ref="G90:I90"/>
    <mergeCell ref="K85:M85"/>
    <mergeCell ref="A86:D86"/>
    <mergeCell ref="E86:I86"/>
    <mergeCell ref="K86:M86"/>
    <mergeCell ref="B87:D87"/>
    <mergeCell ref="G87:I87"/>
    <mergeCell ref="B94:D94"/>
    <mergeCell ref="G94:I94"/>
    <mergeCell ref="B95:D95"/>
    <mergeCell ref="G95:I95"/>
    <mergeCell ref="B96:D96"/>
    <mergeCell ref="G96:I96"/>
    <mergeCell ref="B91:D91"/>
    <mergeCell ref="G91:I91"/>
    <mergeCell ref="B92:D92"/>
    <mergeCell ref="G92:I92"/>
    <mergeCell ref="B93:D93"/>
    <mergeCell ref="G93:I93"/>
    <mergeCell ref="K102:M102"/>
    <mergeCell ref="A103:D103"/>
    <mergeCell ref="G103:I103"/>
    <mergeCell ref="K103:M103"/>
    <mergeCell ref="B97:D97"/>
    <mergeCell ref="G97:I97"/>
    <mergeCell ref="B98:D98"/>
    <mergeCell ref="G98:I98"/>
    <mergeCell ref="B99:D99"/>
    <mergeCell ref="G99:I99"/>
    <mergeCell ref="B104:D104"/>
    <mergeCell ref="G104:I104"/>
    <mergeCell ref="B105:D105"/>
    <mergeCell ref="G105:I105"/>
    <mergeCell ref="B106:D106"/>
    <mergeCell ref="G106:I106"/>
    <mergeCell ref="B100:D100"/>
    <mergeCell ref="G100:I100"/>
    <mergeCell ref="A102:I102"/>
    <mergeCell ref="B110:D110"/>
    <mergeCell ref="G110:I110"/>
    <mergeCell ref="G111:I111"/>
    <mergeCell ref="A113:I113"/>
    <mergeCell ref="K113:M113"/>
    <mergeCell ref="G114:I114"/>
    <mergeCell ref="K114:M114"/>
    <mergeCell ref="B107:D107"/>
    <mergeCell ref="G107:I107"/>
    <mergeCell ref="B108:D108"/>
    <mergeCell ref="G108:I108"/>
    <mergeCell ref="B109:D109"/>
    <mergeCell ref="G109:I109"/>
    <mergeCell ref="K124:M124"/>
    <mergeCell ref="B125:D125"/>
    <mergeCell ref="K125:M125"/>
    <mergeCell ref="G115:I115"/>
    <mergeCell ref="G116:I116"/>
    <mergeCell ref="G117:I117"/>
    <mergeCell ref="G118:I118"/>
    <mergeCell ref="G119:I119"/>
    <mergeCell ref="G120:I120"/>
    <mergeCell ref="B132:D132"/>
    <mergeCell ref="B133:D133"/>
    <mergeCell ref="B126:D126"/>
    <mergeCell ref="B127:D127"/>
    <mergeCell ref="B128:D128"/>
    <mergeCell ref="B129:D129"/>
    <mergeCell ref="B130:D130"/>
    <mergeCell ref="B131:D131"/>
    <mergeCell ref="G121:I121"/>
    <mergeCell ref="G122:I122"/>
    <mergeCell ref="A124:D124"/>
  </mergeCells>
  <pageMargins left="0.511811024" right="0.511811024" top="0.78740157499999996" bottom="0.78740157499999996" header="0.31496062000000002" footer="0.31496062000000002"/>
  <pageSetup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21E65-91EF-45E7-9FCB-E701AFD13FD8}">
  <sheetPr>
    <tabColor theme="7" tint="-0.499984740745262"/>
  </sheetPr>
  <dimension ref="A1:M131"/>
  <sheetViews>
    <sheetView topLeftCell="A49" zoomScaleNormal="100" workbookViewId="0">
      <selection activeCell="H62" sqref="H62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276" t="s">
        <v>62</v>
      </c>
      <c r="B1" s="276"/>
      <c r="C1" s="276"/>
      <c r="D1" s="276"/>
      <c r="E1" s="276"/>
      <c r="F1" s="276"/>
      <c r="G1" s="276"/>
      <c r="H1" s="276"/>
      <c r="I1" s="276"/>
    </row>
    <row r="3" spans="1:9" ht="23.4" x14ac:dyDescent="0.45">
      <c r="A3" s="1003" t="s">
        <v>207</v>
      </c>
      <c r="B3" s="1004"/>
      <c r="C3" s="1004"/>
      <c r="D3" s="1004"/>
      <c r="E3" s="1004"/>
      <c r="F3" s="1004"/>
      <c r="G3" s="1004"/>
      <c r="H3" s="1004"/>
      <c r="I3" s="1005"/>
    </row>
    <row r="5" spans="1:9" ht="17.399999999999999" x14ac:dyDescent="0.35">
      <c r="A5" s="997" t="s">
        <v>0</v>
      </c>
      <c r="B5" s="997"/>
      <c r="C5" s="997"/>
      <c r="D5" s="997"/>
      <c r="E5" s="997"/>
      <c r="F5" s="997"/>
      <c r="G5" s="997"/>
      <c r="H5" s="997"/>
      <c r="I5" s="997"/>
    </row>
    <row r="6" spans="1:9" x14ac:dyDescent="0.3">
      <c r="A6" s="277" t="s">
        <v>1</v>
      </c>
      <c r="B6" s="988" t="s">
        <v>2</v>
      </c>
      <c r="C6" s="989"/>
      <c r="D6" s="989"/>
      <c r="E6" s="989"/>
      <c r="F6" s="989"/>
      <c r="G6" s="990"/>
      <c r="H6" s="278" t="s">
        <v>3</v>
      </c>
      <c r="I6" s="277"/>
    </row>
    <row r="7" spans="1:9" x14ac:dyDescent="0.3">
      <c r="A7" s="279" t="s">
        <v>4</v>
      </c>
      <c r="B7" s="978" t="s">
        <v>5</v>
      </c>
      <c r="C7" s="979"/>
      <c r="D7" s="979"/>
      <c r="E7" s="979"/>
      <c r="F7" s="979"/>
      <c r="G7" s="980"/>
      <c r="H7" s="280" t="s">
        <v>3</v>
      </c>
      <c r="I7" s="279"/>
    </row>
    <row r="8" spans="1:9" x14ac:dyDescent="0.3">
      <c r="A8" s="279" t="s">
        <v>6</v>
      </c>
      <c r="B8" s="978" t="s">
        <v>7</v>
      </c>
      <c r="C8" s="979"/>
      <c r="D8" s="979"/>
      <c r="E8" s="979"/>
      <c r="F8" s="979"/>
      <c r="G8" s="980"/>
      <c r="H8" s="280">
        <v>2022</v>
      </c>
      <c r="I8" s="279"/>
    </row>
    <row r="9" spans="1:9" x14ac:dyDescent="0.3">
      <c r="A9" s="279" t="s">
        <v>8</v>
      </c>
      <c r="B9" s="978" t="s">
        <v>9</v>
      </c>
      <c r="C9" s="979"/>
      <c r="D9" s="979"/>
      <c r="E9" s="979"/>
      <c r="F9" s="979"/>
      <c r="G9" s="980"/>
      <c r="H9" s="280" t="s">
        <v>235</v>
      </c>
      <c r="I9" s="279"/>
    </row>
    <row r="10" spans="1:9" x14ac:dyDescent="0.3">
      <c r="A10" s="279" t="s">
        <v>10</v>
      </c>
      <c r="B10" s="978" t="s">
        <v>11</v>
      </c>
      <c r="C10" s="979"/>
      <c r="D10" s="979"/>
      <c r="E10" s="979"/>
      <c r="F10" s="979"/>
      <c r="G10" s="980"/>
      <c r="H10" s="280">
        <v>12</v>
      </c>
      <c r="I10" s="279"/>
    </row>
    <row r="12" spans="1:9" ht="17.399999999999999" x14ac:dyDescent="0.3">
      <c r="A12" s="998" t="s">
        <v>12</v>
      </c>
      <c r="B12" s="998"/>
      <c r="C12" s="998"/>
      <c r="D12" s="998"/>
      <c r="E12" s="998"/>
      <c r="F12" s="998"/>
      <c r="G12" s="998"/>
      <c r="H12" s="998"/>
      <c r="I12" s="998"/>
    </row>
    <row r="13" spans="1:9" x14ac:dyDescent="0.3">
      <c r="A13" s="1000" t="s">
        <v>13</v>
      </c>
      <c r="B13" s="1000"/>
      <c r="C13" s="1000" t="s">
        <v>14</v>
      </c>
      <c r="D13" s="1000"/>
      <c r="E13" s="1000" t="s">
        <v>15</v>
      </c>
      <c r="F13" s="1000"/>
      <c r="G13" s="1000"/>
      <c r="H13" s="1000"/>
      <c r="I13" s="1000"/>
    </row>
    <row r="14" spans="1:9" x14ac:dyDescent="0.3">
      <c r="A14" s="995" t="s">
        <v>16</v>
      </c>
      <c r="B14" s="995"/>
      <c r="C14" s="995" t="s">
        <v>17</v>
      </c>
      <c r="D14" s="995"/>
      <c r="E14" s="1002">
        <v>1</v>
      </c>
      <c r="F14" s="1002"/>
      <c r="G14" s="1002"/>
      <c r="H14" s="1002"/>
      <c r="I14" s="1002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998" t="s">
        <v>18</v>
      </c>
      <c r="B16" s="998"/>
      <c r="C16" s="998"/>
      <c r="D16" s="998"/>
      <c r="E16" s="998"/>
      <c r="F16" s="998"/>
      <c r="G16" s="998"/>
      <c r="H16" s="998"/>
      <c r="I16" s="998"/>
    </row>
    <row r="17" spans="1:13" x14ac:dyDescent="0.3">
      <c r="A17" s="281" t="s">
        <v>1</v>
      </c>
      <c r="B17" s="999" t="s">
        <v>19</v>
      </c>
      <c r="C17" s="999"/>
      <c r="D17" s="999"/>
      <c r="E17" s="999"/>
      <c r="F17" s="999"/>
      <c r="G17" s="999"/>
      <c r="H17" s="1000" t="s">
        <v>207</v>
      </c>
      <c r="I17" s="1000"/>
    </row>
    <row r="18" spans="1:13" x14ac:dyDescent="0.3">
      <c r="A18" s="282" t="s">
        <v>4</v>
      </c>
      <c r="B18" s="994" t="s">
        <v>21</v>
      </c>
      <c r="C18" s="994"/>
      <c r="D18" s="994"/>
      <c r="E18" s="994"/>
      <c r="F18" s="994"/>
      <c r="G18" s="994"/>
      <c r="H18" s="995" t="s">
        <v>208</v>
      </c>
      <c r="I18" s="995"/>
    </row>
    <row r="19" spans="1:13" x14ac:dyDescent="0.3">
      <c r="A19" s="282" t="s">
        <v>6</v>
      </c>
      <c r="B19" s="994" t="s">
        <v>23</v>
      </c>
      <c r="C19" s="994"/>
      <c r="D19" s="994"/>
      <c r="E19" s="994"/>
      <c r="F19" s="994"/>
      <c r="G19" s="994"/>
      <c r="H19" s="1001">
        <v>2838.54</v>
      </c>
      <c r="I19" s="1001"/>
    </row>
    <row r="20" spans="1:13" x14ac:dyDescent="0.3">
      <c r="A20" s="282" t="s">
        <v>8</v>
      </c>
      <c r="B20" s="994" t="s">
        <v>24</v>
      </c>
      <c r="C20" s="994"/>
      <c r="D20" s="994"/>
      <c r="E20" s="994"/>
      <c r="F20" s="994"/>
      <c r="G20" s="994"/>
      <c r="H20" s="995" t="s">
        <v>207</v>
      </c>
      <c r="I20" s="995"/>
    </row>
    <row r="21" spans="1:13" x14ac:dyDescent="0.3">
      <c r="A21" s="282" t="s">
        <v>10</v>
      </c>
      <c r="B21" s="994" t="s">
        <v>26</v>
      </c>
      <c r="C21" s="994"/>
      <c r="D21" s="994"/>
      <c r="E21" s="994"/>
      <c r="F21" s="994"/>
      <c r="G21" s="994"/>
      <c r="H21" s="996">
        <v>44562</v>
      </c>
      <c r="I21" s="996"/>
    </row>
    <row r="23" spans="1:13" ht="17.399999999999999" x14ac:dyDescent="0.35">
      <c r="A23" s="997" t="s">
        <v>63</v>
      </c>
      <c r="B23" s="997"/>
      <c r="C23" s="997"/>
      <c r="D23" s="997"/>
      <c r="E23" s="997"/>
      <c r="F23" s="997"/>
      <c r="G23" s="997"/>
      <c r="H23" s="997"/>
      <c r="I23" s="997"/>
      <c r="K23" s="985" t="s">
        <v>64</v>
      </c>
      <c r="L23" s="986"/>
      <c r="M23" s="987"/>
    </row>
    <row r="24" spans="1:13" x14ac:dyDescent="0.3">
      <c r="A24" s="277">
        <v>1</v>
      </c>
      <c r="B24" s="984" t="s">
        <v>64</v>
      </c>
      <c r="C24" s="984"/>
      <c r="D24" s="984"/>
      <c r="E24" s="283" t="s">
        <v>27</v>
      </c>
      <c r="F24" s="283" t="s">
        <v>65</v>
      </c>
      <c r="G24" s="985" t="s">
        <v>66</v>
      </c>
      <c r="H24" s="986"/>
      <c r="I24" s="987"/>
      <c r="K24" s="985" t="s">
        <v>153</v>
      </c>
      <c r="L24" s="986"/>
      <c r="M24" s="987"/>
    </row>
    <row r="25" spans="1:13" x14ac:dyDescent="0.3">
      <c r="A25" s="279" t="s">
        <v>1</v>
      </c>
      <c r="B25" s="988" t="s">
        <v>67</v>
      </c>
      <c r="C25" s="989"/>
      <c r="D25" s="990"/>
      <c r="E25" s="284">
        <v>1</v>
      </c>
      <c r="F25" s="523">
        <f>H19</f>
        <v>2838.54</v>
      </c>
      <c r="G25" s="991" t="s">
        <v>239</v>
      </c>
      <c r="H25" s="992"/>
      <c r="I25" s="993"/>
      <c r="K25" s="286"/>
      <c r="L25" s="287"/>
      <c r="M25" s="288"/>
    </row>
    <row r="26" spans="1:13" x14ac:dyDescent="0.3">
      <c r="A26" s="279" t="s">
        <v>4</v>
      </c>
      <c r="B26" s="978" t="s">
        <v>68</v>
      </c>
      <c r="C26" s="979"/>
      <c r="D26" s="980"/>
      <c r="E26" s="284">
        <v>0</v>
      </c>
      <c r="F26" s="285">
        <f>F25*E26</f>
        <v>0</v>
      </c>
      <c r="G26" s="981"/>
      <c r="H26" s="982"/>
      <c r="I26" s="983"/>
      <c r="K26" s="289"/>
      <c r="L26" s="290"/>
      <c r="M26" s="291"/>
    </row>
    <row r="27" spans="1:13" x14ac:dyDescent="0.3">
      <c r="A27" s="279" t="s">
        <v>6</v>
      </c>
      <c r="B27" s="978" t="s">
        <v>28</v>
      </c>
      <c r="C27" s="979"/>
      <c r="D27" s="980"/>
      <c r="E27" s="284">
        <v>0</v>
      </c>
      <c r="F27" s="285">
        <f>(7/12*(F25+F26))*E27</f>
        <v>0</v>
      </c>
      <c r="G27" s="981"/>
      <c r="H27" s="982"/>
      <c r="I27" s="983"/>
      <c r="K27" s="289"/>
      <c r="L27" s="290"/>
      <c r="M27" s="291"/>
    </row>
    <row r="28" spans="1:13" x14ac:dyDescent="0.3">
      <c r="A28" s="279" t="s">
        <v>8</v>
      </c>
      <c r="B28" s="978" t="s">
        <v>69</v>
      </c>
      <c r="C28" s="979"/>
      <c r="D28" s="980"/>
      <c r="E28" s="284">
        <v>0</v>
      </c>
      <c r="F28" s="285">
        <f>(E28)*(F25+F26)</f>
        <v>0</v>
      </c>
      <c r="G28" s="981"/>
      <c r="H28" s="982"/>
      <c r="I28" s="983"/>
      <c r="K28" s="289"/>
      <c r="L28" s="290"/>
      <c r="M28" s="291"/>
    </row>
    <row r="29" spans="1:13" x14ac:dyDescent="0.3">
      <c r="A29" s="279" t="s">
        <v>10</v>
      </c>
      <c r="B29" s="978" t="s">
        <v>70</v>
      </c>
      <c r="C29" s="979"/>
      <c r="D29" s="980"/>
      <c r="E29" s="284">
        <v>0</v>
      </c>
      <c r="F29" s="285">
        <f>F28*E29</f>
        <v>0</v>
      </c>
      <c r="G29" s="981"/>
      <c r="H29" s="982"/>
      <c r="I29" s="983"/>
      <c r="K29" s="289"/>
      <c r="L29" s="290"/>
      <c r="M29" s="291"/>
    </row>
    <row r="30" spans="1:13" x14ac:dyDescent="0.3">
      <c r="A30" s="279" t="s">
        <v>29</v>
      </c>
      <c r="B30" s="978" t="s">
        <v>31</v>
      </c>
      <c r="C30" s="979"/>
      <c r="D30" s="980"/>
      <c r="E30" s="284">
        <v>0</v>
      </c>
      <c r="F30" s="285">
        <v>0</v>
      </c>
      <c r="G30" s="981"/>
      <c r="H30" s="982"/>
      <c r="I30" s="983"/>
      <c r="K30" s="289"/>
      <c r="L30" s="290"/>
      <c r="M30" s="291"/>
    </row>
    <row r="31" spans="1:13" x14ac:dyDescent="0.3">
      <c r="A31" s="279" t="s">
        <v>71</v>
      </c>
      <c r="B31" s="978" t="s">
        <v>72</v>
      </c>
      <c r="C31" s="979"/>
      <c r="D31" s="980"/>
      <c r="E31" s="292"/>
      <c r="F31" s="285">
        <f>SUM(F25:F30)</f>
        <v>2838.54</v>
      </c>
      <c r="G31" s="981"/>
      <c r="H31" s="982"/>
      <c r="I31" s="983"/>
      <c r="K31" s="289"/>
      <c r="L31" s="290"/>
      <c r="M31" s="291"/>
    </row>
    <row r="33" spans="1:13" ht="17.399999999999999" x14ac:dyDescent="0.35">
      <c r="A33" s="957" t="s">
        <v>147</v>
      </c>
      <c r="B33" s="957"/>
      <c r="C33" s="957"/>
      <c r="D33" s="957"/>
      <c r="E33" s="957"/>
      <c r="F33" s="957"/>
      <c r="G33" s="957"/>
      <c r="H33" s="957"/>
      <c r="I33" s="957"/>
      <c r="K33" s="977" t="s">
        <v>154</v>
      </c>
      <c r="L33" s="977"/>
      <c r="M33" s="977"/>
    </row>
    <row r="34" spans="1:13" x14ac:dyDescent="0.3">
      <c r="A34" s="944" t="s">
        <v>73</v>
      </c>
      <c r="B34" s="944"/>
      <c r="C34" s="944"/>
      <c r="D34" s="944"/>
      <c r="E34" s="293" t="s">
        <v>27</v>
      </c>
      <c r="F34" s="293" t="s">
        <v>65</v>
      </c>
      <c r="G34" s="974" t="s">
        <v>66</v>
      </c>
      <c r="H34" s="975"/>
      <c r="I34" s="976"/>
      <c r="K34" s="977" t="s">
        <v>153</v>
      </c>
      <c r="L34" s="977"/>
      <c r="M34" s="977"/>
    </row>
    <row r="35" spans="1:13" x14ac:dyDescent="0.3">
      <c r="A35" s="294" t="s">
        <v>1</v>
      </c>
      <c r="B35" s="960" t="s">
        <v>151</v>
      </c>
      <c r="C35" s="961"/>
      <c r="D35" s="962"/>
      <c r="E35" s="295">
        <f>1/12</f>
        <v>8.3333333333333329E-2</v>
      </c>
      <c r="F35" s="296">
        <f>F31*E35</f>
        <v>236.54499999999999</v>
      </c>
      <c r="G35" s="960" t="s">
        <v>71</v>
      </c>
      <c r="H35" s="961"/>
      <c r="I35" s="962"/>
      <c r="K35" s="301"/>
      <c r="L35" s="301"/>
      <c r="M35" s="301"/>
    </row>
    <row r="36" spans="1:13" x14ac:dyDescent="0.3">
      <c r="A36" s="297" t="s">
        <v>4</v>
      </c>
      <c r="B36" s="960" t="s">
        <v>32</v>
      </c>
      <c r="C36" s="961"/>
      <c r="D36" s="962"/>
      <c r="E36" s="524">
        <f>1/60</f>
        <v>1.6666666666666666E-2</v>
      </c>
      <c r="F36" s="296">
        <f>F31*E36</f>
        <v>47.308999999999997</v>
      </c>
      <c r="G36" s="960" t="s">
        <v>71</v>
      </c>
      <c r="H36" s="961"/>
      <c r="I36" s="962"/>
      <c r="K36" s="302" t="s">
        <v>230</v>
      </c>
      <c r="L36" s="302" t="s">
        <v>156</v>
      </c>
      <c r="M36" s="301" t="s">
        <v>156</v>
      </c>
    </row>
    <row r="37" spans="1:13" x14ac:dyDescent="0.3">
      <c r="A37" s="297" t="s">
        <v>74</v>
      </c>
      <c r="B37" s="960" t="s">
        <v>75</v>
      </c>
      <c r="C37" s="961"/>
      <c r="D37" s="962"/>
      <c r="E37" s="298">
        <f>1/3/12</f>
        <v>2.7777777777777776E-2</v>
      </c>
      <c r="F37" s="296">
        <f>F31*E37</f>
        <v>78.848333333333329</v>
      </c>
      <c r="G37" s="960" t="s">
        <v>71</v>
      </c>
      <c r="H37" s="961"/>
      <c r="I37" s="962"/>
      <c r="K37" s="301"/>
      <c r="L37" s="301"/>
      <c r="M37" s="301"/>
    </row>
    <row r="38" spans="1:13" x14ac:dyDescent="0.3">
      <c r="A38" s="297" t="s">
        <v>76</v>
      </c>
      <c r="B38" s="945" t="s">
        <v>33</v>
      </c>
      <c r="C38" s="946"/>
      <c r="D38" s="947"/>
      <c r="E38" s="299">
        <f>SUM(E35:E37)</f>
        <v>0.12777777777777777</v>
      </c>
      <c r="F38" s="296">
        <f>SUM(F35:F37)</f>
        <v>362.70233333333329</v>
      </c>
      <c r="G38" s="960"/>
      <c r="H38" s="961"/>
      <c r="I38" s="962"/>
      <c r="K38" s="301"/>
      <c r="L38" s="301"/>
      <c r="M38" s="301"/>
    </row>
    <row r="40" spans="1:13" ht="17.399999999999999" x14ac:dyDescent="0.35">
      <c r="A40" s="957" t="s">
        <v>147</v>
      </c>
      <c r="B40" s="957"/>
      <c r="C40" s="957"/>
      <c r="D40" s="957"/>
      <c r="E40" s="957"/>
      <c r="F40" s="957"/>
      <c r="G40" s="957"/>
      <c r="H40" s="957"/>
      <c r="I40" s="957"/>
      <c r="K40" s="945" t="s">
        <v>155</v>
      </c>
      <c r="L40" s="946"/>
      <c r="M40" s="947"/>
    </row>
    <row r="41" spans="1:13" x14ac:dyDescent="0.3">
      <c r="A41" s="944" t="s">
        <v>152</v>
      </c>
      <c r="B41" s="944"/>
      <c r="C41" s="944"/>
      <c r="D41" s="944"/>
      <c r="E41" s="300" t="s">
        <v>27</v>
      </c>
      <c r="F41" s="300" t="s">
        <v>65</v>
      </c>
      <c r="G41" s="945" t="s">
        <v>66</v>
      </c>
      <c r="H41" s="946"/>
      <c r="I41" s="947"/>
      <c r="K41" s="945" t="s">
        <v>153</v>
      </c>
      <c r="L41" s="946"/>
      <c r="M41" s="947"/>
    </row>
    <row r="42" spans="1:13" x14ac:dyDescent="0.3">
      <c r="A42" s="297" t="s">
        <v>1</v>
      </c>
      <c r="B42" s="958" t="s">
        <v>34</v>
      </c>
      <c r="C42" s="970"/>
      <c r="D42" s="959"/>
      <c r="E42" s="303">
        <v>0.2</v>
      </c>
      <c r="F42" s="304">
        <f>SUM(F31+F38)*E42</f>
        <v>640.24846666666667</v>
      </c>
      <c r="G42" s="960" t="s">
        <v>77</v>
      </c>
      <c r="H42" s="961"/>
      <c r="I42" s="962"/>
      <c r="K42" s="317"/>
      <c r="L42" s="318"/>
      <c r="M42" s="319"/>
    </row>
    <row r="43" spans="1:13" x14ac:dyDescent="0.3">
      <c r="A43" s="297" t="s">
        <v>4</v>
      </c>
      <c r="B43" s="958" t="s">
        <v>35</v>
      </c>
      <c r="C43" s="970"/>
      <c r="D43" s="959"/>
      <c r="E43" s="303">
        <v>2.5000000000000001E-2</v>
      </c>
      <c r="F43" s="304">
        <f>SUM(F31+F38)*E43</f>
        <v>80.031058333333334</v>
      </c>
      <c r="G43" s="960" t="s">
        <v>77</v>
      </c>
      <c r="H43" s="961"/>
      <c r="I43" s="962"/>
      <c r="K43" s="317"/>
      <c r="L43" s="318"/>
      <c r="M43" s="319"/>
    </row>
    <row r="44" spans="1:13" x14ac:dyDescent="0.3">
      <c r="A44" s="297" t="s">
        <v>6</v>
      </c>
      <c r="B44" s="958" t="s">
        <v>36</v>
      </c>
      <c r="C44" s="970"/>
      <c r="D44" s="959"/>
      <c r="E44" s="303">
        <v>0.03</v>
      </c>
      <c r="F44" s="304">
        <f>SUM(F31+F38)*E44</f>
        <v>96.037269999999992</v>
      </c>
      <c r="G44" s="960" t="s">
        <v>77</v>
      </c>
      <c r="H44" s="961"/>
      <c r="I44" s="962"/>
      <c r="K44" s="317"/>
      <c r="L44" s="318"/>
      <c r="M44" s="319"/>
    </row>
    <row r="45" spans="1:13" x14ac:dyDescent="0.3">
      <c r="A45" s="297" t="s">
        <v>8</v>
      </c>
      <c r="B45" s="958" t="s">
        <v>37</v>
      </c>
      <c r="C45" s="970"/>
      <c r="D45" s="959"/>
      <c r="E45" s="303">
        <v>1.4999999999999999E-2</v>
      </c>
      <c r="F45" s="304">
        <f>SUM(F31+F38)*E45</f>
        <v>48.018634999999996</v>
      </c>
      <c r="G45" s="960" t="s">
        <v>77</v>
      </c>
      <c r="H45" s="961"/>
      <c r="I45" s="962"/>
      <c r="K45" s="317"/>
      <c r="L45" s="318"/>
      <c r="M45" s="319"/>
    </row>
    <row r="46" spans="1:13" x14ac:dyDescent="0.3">
      <c r="A46" s="297" t="s">
        <v>10</v>
      </c>
      <c r="B46" s="958" t="s">
        <v>38</v>
      </c>
      <c r="C46" s="970"/>
      <c r="D46" s="959"/>
      <c r="E46" s="303">
        <v>0.01</v>
      </c>
      <c r="F46" s="304">
        <f>SUM(F31+F38)*E46</f>
        <v>32.012423333333331</v>
      </c>
      <c r="G46" s="960" t="s">
        <v>77</v>
      </c>
      <c r="H46" s="961"/>
      <c r="I46" s="962"/>
      <c r="K46" s="317"/>
      <c r="L46" s="318"/>
      <c r="M46" s="319"/>
    </row>
    <row r="47" spans="1:13" x14ac:dyDescent="0.3">
      <c r="A47" s="297" t="s">
        <v>29</v>
      </c>
      <c r="B47" s="958" t="s">
        <v>39</v>
      </c>
      <c r="C47" s="970"/>
      <c r="D47" s="959"/>
      <c r="E47" s="303">
        <v>6.0000000000000001E-3</v>
      </c>
      <c r="F47" s="304">
        <f>SUM(F31+F38)*E47</f>
        <v>19.207453999999998</v>
      </c>
      <c r="G47" s="960" t="s">
        <v>77</v>
      </c>
      <c r="H47" s="961"/>
      <c r="I47" s="962"/>
      <c r="K47" s="317"/>
      <c r="L47" s="318"/>
      <c r="M47" s="319"/>
    </row>
    <row r="48" spans="1:13" x14ac:dyDescent="0.3">
      <c r="A48" s="297" t="s">
        <v>30</v>
      </c>
      <c r="B48" s="958" t="s">
        <v>40</v>
      </c>
      <c r="C48" s="970"/>
      <c r="D48" s="959"/>
      <c r="E48" s="303">
        <v>2E-3</v>
      </c>
      <c r="F48" s="304">
        <f>SUM(F31+F38)*E48</f>
        <v>6.4024846666666662</v>
      </c>
      <c r="G48" s="960" t="s">
        <v>77</v>
      </c>
      <c r="H48" s="961"/>
      <c r="I48" s="962"/>
      <c r="K48" s="317"/>
      <c r="L48" s="318"/>
      <c r="M48" s="319"/>
    </row>
    <row r="49" spans="1:13" x14ac:dyDescent="0.3">
      <c r="A49" s="297"/>
      <c r="B49" s="971" t="s">
        <v>78</v>
      </c>
      <c r="C49" s="972"/>
      <c r="D49" s="973"/>
      <c r="E49" s="305">
        <f>SUM(E42:E48)</f>
        <v>0.28800000000000003</v>
      </c>
      <c r="F49" s="306">
        <f>(F31+F38)*E49</f>
        <v>921.95779200000004</v>
      </c>
      <c r="G49" s="960" t="s">
        <v>77</v>
      </c>
      <c r="H49" s="961"/>
      <c r="I49" s="962"/>
      <c r="K49" s="317"/>
      <c r="L49" s="318"/>
      <c r="M49" s="319"/>
    </row>
    <row r="50" spans="1:13" x14ac:dyDescent="0.3">
      <c r="A50" s="297" t="s">
        <v>41</v>
      </c>
      <c r="B50" s="958" t="s">
        <v>42</v>
      </c>
      <c r="C50" s="970"/>
      <c r="D50" s="959"/>
      <c r="E50" s="303">
        <v>0.08</v>
      </c>
      <c r="F50" s="296">
        <f>SUM((F31+F38)*E50)</f>
        <v>256.09938666666665</v>
      </c>
      <c r="G50" s="960" t="s">
        <v>77</v>
      </c>
      <c r="H50" s="961"/>
      <c r="I50" s="962"/>
      <c r="K50" s="317"/>
      <c r="L50" s="318"/>
      <c r="M50" s="319"/>
    </row>
    <row r="51" spans="1:13" x14ac:dyDescent="0.3">
      <c r="A51" s="297" t="s">
        <v>80</v>
      </c>
      <c r="B51" s="307"/>
      <c r="C51" s="308"/>
      <c r="D51" s="309"/>
      <c r="E51" s="310"/>
      <c r="F51" s="296"/>
      <c r="G51" s="960"/>
      <c r="H51" s="961"/>
      <c r="I51" s="962"/>
      <c r="K51" s="317"/>
      <c r="L51" s="318"/>
      <c r="M51" s="319"/>
    </row>
    <row r="52" spans="1:13" x14ac:dyDescent="0.3">
      <c r="A52" s="297" t="s">
        <v>81</v>
      </c>
      <c r="B52" s="297" t="s">
        <v>72</v>
      </c>
      <c r="C52" s="297"/>
      <c r="D52" s="297"/>
      <c r="E52" s="295">
        <f>SUM(E49:E50)</f>
        <v>0.36800000000000005</v>
      </c>
      <c r="F52" s="296">
        <f>F50+F49</f>
        <v>1178.0571786666667</v>
      </c>
      <c r="G52" s="960"/>
      <c r="H52" s="961"/>
      <c r="I52" s="962"/>
      <c r="K52" s="317"/>
      <c r="L52" s="318"/>
      <c r="M52" s="319"/>
    </row>
    <row r="54" spans="1:13" ht="17.399999999999999" x14ac:dyDescent="0.35">
      <c r="A54" s="957" t="s">
        <v>147</v>
      </c>
      <c r="B54" s="957"/>
      <c r="C54" s="957"/>
      <c r="D54" s="957"/>
      <c r="E54" s="957"/>
      <c r="F54" s="957"/>
      <c r="G54" s="957"/>
      <c r="H54" s="957"/>
      <c r="I54" s="957"/>
      <c r="K54" s="945" t="s">
        <v>162</v>
      </c>
      <c r="L54" s="946"/>
      <c r="M54" s="947"/>
    </row>
    <row r="55" spans="1:13" ht="17.399999999999999" x14ac:dyDescent="0.35">
      <c r="A55" s="967" t="s">
        <v>82</v>
      </c>
      <c r="B55" s="968"/>
      <c r="C55" s="968"/>
      <c r="D55" s="969"/>
      <c r="E55" s="311"/>
      <c r="F55" s="311"/>
      <c r="G55" s="311"/>
      <c r="H55" s="311"/>
      <c r="I55" s="311"/>
      <c r="K55" s="945" t="s">
        <v>153</v>
      </c>
      <c r="L55" s="946"/>
      <c r="M55" s="947"/>
    </row>
    <row r="56" spans="1:13" x14ac:dyDescent="0.3">
      <c r="A56" s="297"/>
      <c r="B56" s="312" t="s">
        <v>83</v>
      </c>
      <c r="C56" s="312" t="s">
        <v>84</v>
      </c>
      <c r="D56" s="312" t="s">
        <v>85</v>
      </c>
      <c r="E56" s="312" t="s">
        <v>86</v>
      </c>
      <c r="F56" s="300" t="s">
        <v>159</v>
      </c>
      <c r="G56" s="312" t="s">
        <v>87</v>
      </c>
      <c r="H56" s="312" t="s">
        <v>88</v>
      </c>
      <c r="I56" s="312" t="s">
        <v>158</v>
      </c>
      <c r="K56" s="317"/>
      <c r="L56" s="318"/>
      <c r="M56" s="319"/>
    </row>
    <row r="57" spans="1:13" x14ac:dyDescent="0.3">
      <c r="A57" s="297" t="s">
        <v>1</v>
      </c>
      <c r="B57" s="297" t="s">
        <v>43</v>
      </c>
      <c r="C57" s="297">
        <v>2</v>
      </c>
      <c r="D57" s="297">
        <v>22</v>
      </c>
      <c r="E57" s="560">
        <v>4.9000000000000004</v>
      </c>
      <c r="F57" s="296">
        <f>SUM(I57-H57)</f>
        <v>45.287600000000026</v>
      </c>
      <c r="G57" s="313">
        <v>0.06</v>
      </c>
      <c r="H57" s="314">
        <f>(F25*G57)</f>
        <v>170.3124</v>
      </c>
      <c r="I57" s="297">
        <f>SUM(C57*D57*E57)</f>
        <v>215.60000000000002</v>
      </c>
      <c r="K57" s="316" t="s">
        <v>44</v>
      </c>
      <c r="L57" s="318" t="s">
        <v>209</v>
      </c>
      <c r="M57" s="319" t="s">
        <v>156</v>
      </c>
    </row>
    <row r="58" spans="1:13" x14ac:dyDescent="0.3">
      <c r="A58" s="297" t="s">
        <v>4</v>
      </c>
      <c r="B58" s="297" t="s">
        <v>45</v>
      </c>
      <c r="C58" s="297"/>
      <c r="D58" s="297">
        <v>22</v>
      </c>
      <c r="E58" s="560">
        <v>13.1</v>
      </c>
      <c r="F58" s="296">
        <f>SUM(I58-H58)</f>
        <v>230.56</v>
      </c>
      <c r="G58" s="313">
        <v>0.2</v>
      </c>
      <c r="H58" s="314">
        <f>(I58*G58)</f>
        <v>57.64</v>
      </c>
      <c r="I58" s="297">
        <f>SUM(D58*E58)</f>
        <v>288.2</v>
      </c>
      <c r="K58" s="316" t="s">
        <v>46</v>
      </c>
      <c r="L58" s="318" t="s">
        <v>156</v>
      </c>
      <c r="M58" s="319"/>
    </row>
    <row r="59" spans="1:13" x14ac:dyDescent="0.3">
      <c r="A59" s="297" t="s">
        <v>6</v>
      </c>
      <c r="B59" s="297" t="s">
        <v>58</v>
      </c>
      <c r="C59" s="297"/>
      <c r="D59" s="297"/>
      <c r="E59" s="297"/>
      <c r="F59" s="296">
        <v>122.19</v>
      </c>
      <c r="G59" s="297"/>
      <c r="H59" s="315"/>
      <c r="I59" s="297">
        <v>122.19</v>
      </c>
      <c r="K59" s="316" t="s">
        <v>59</v>
      </c>
      <c r="L59" s="525" t="s">
        <v>156</v>
      </c>
      <c r="M59" s="526"/>
    </row>
    <row r="60" spans="1:13" x14ac:dyDescent="0.3">
      <c r="A60" s="297" t="s">
        <v>8</v>
      </c>
      <c r="B60" s="297" t="s">
        <v>47</v>
      </c>
      <c r="C60" s="297"/>
      <c r="D60" s="297"/>
      <c r="E60" s="297"/>
      <c r="F60" s="296">
        <v>11.11</v>
      </c>
      <c r="G60" s="297"/>
      <c r="H60" s="315"/>
      <c r="I60" s="297">
        <v>11.11</v>
      </c>
      <c r="K60" s="316" t="s">
        <v>60</v>
      </c>
      <c r="L60" s="525" t="s">
        <v>156</v>
      </c>
      <c r="M60" s="526"/>
    </row>
    <row r="61" spans="1:13" x14ac:dyDescent="0.3">
      <c r="A61" s="297" t="s">
        <v>10</v>
      </c>
      <c r="B61" s="297" t="s">
        <v>48</v>
      </c>
      <c r="C61" s="297"/>
      <c r="D61" s="297"/>
      <c r="E61" s="297"/>
      <c r="F61" s="296">
        <v>3.81</v>
      </c>
      <c r="G61" s="297"/>
      <c r="H61" s="315">
        <v>1</v>
      </c>
      <c r="I61" s="297">
        <v>4.8099999999999996</v>
      </c>
      <c r="K61" s="316" t="s">
        <v>227</v>
      </c>
      <c r="L61" s="318"/>
      <c r="M61" s="319"/>
    </row>
    <row r="62" spans="1:13" x14ac:dyDescent="0.3">
      <c r="A62" s="297" t="s">
        <v>29</v>
      </c>
      <c r="B62" s="297" t="s">
        <v>157</v>
      </c>
      <c r="C62" s="297"/>
      <c r="D62" s="297"/>
      <c r="E62" s="297"/>
      <c r="F62" s="296">
        <v>0</v>
      </c>
      <c r="G62" s="297"/>
      <c r="H62" s="315"/>
      <c r="I62" s="297">
        <v>0</v>
      </c>
      <c r="K62" s="317"/>
      <c r="L62" s="318"/>
      <c r="M62" s="319"/>
    </row>
    <row r="63" spans="1:13" x14ac:dyDescent="0.3">
      <c r="A63" s="297" t="s">
        <v>89</v>
      </c>
      <c r="B63" s="297" t="s">
        <v>72</v>
      </c>
      <c r="C63" s="297"/>
      <c r="D63" s="297"/>
      <c r="E63" s="297"/>
      <c r="F63" s="306">
        <f>F57+F58+F59+F60+F61+F62</f>
        <v>412.95760000000007</v>
      </c>
      <c r="G63" s="297"/>
      <c r="H63" s="315"/>
      <c r="I63" s="297"/>
      <c r="K63" s="317"/>
      <c r="L63" s="318"/>
      <c r="M63" s="319"/>
    </row>
    <row r="65" spans="1:13" ht="17.399999999999999" x14ac:dyDescent="0.35">
      <c r="A65" s="957" t="s">
        <v>160</v>
      </c>
      <c r="B65" s="957"/>
      <c r="C65" s="957"/>
      <c r="D65" s="957"/>
      <c r="E65" s="957"/>
      <c r="F65" s="957"/>
      <c r="G65" s="957"/>
      <c r="H65" s="957"/>
      <c r="I65" s="957"/>
      <c r="K65" s="945" t="s">
        <v>163</v>
      </c>
      <c r="L65" s="946"/>
      <c r="M65" s="947"/>
    </row>
    <row r="66" spans="1:13" x14ac:dyDescent="0.3">
      <c r="A66" s="967" t="s">
        <v>161</v>
      </c>
      <c r="B66" s="968"/>
      <c r="C66" s="969"/>
      <c r="D66" s="294"/>
      <c r="E66" s="294"/>
      <c r="F66" s="293" t="s">
        <v>65</v>
      </c>
      <c r="G66" s="945" t="s">
        <v>66</v>
      </c>
      <c r="H66" s="946"/>
      <c r="I66" s="947"/>
      <c r="K66" s="945" t="s">
        <v>153</v>
      </c>
      <c r="L66" s="946"/>
      <c r="M66" s="947"/>
    </row>
    <row r="67" spans="1:13" x14ac:dyDescent="0.3">
      <c r="A67" s="294" t="s">
        <v>49</v>
      </c>
      <c r="B67" s="958" t="s">
        <v>91</v>
      </c>
      <c r="C67" s="959"/>
      <c r="D67" s="297"/>
      <c r="E67" s="297"/>
      <c r="F67" s="296">
        <f>F38</f>
        <v>362.70233333333329</v>
      </c>
      <c r="G67" s="960" t="s">
        <v>76</v>
      </c>
      <c r="H67" s="961"/>
      <c r="I67" s="962"/>
      <c r="K67" s="317"/>
      <c r="L67" s="318"/>
      <c r="M67" s="319"/>
    </row>
    <row r="68" spans="1:13" x14ac:dyDescent="0.3">
      <c r="A68" s="297" t="s">
        <v>50</v>
      </c>
      <c r="B68" s="958" t="s">
        <v>92</v>
      </c>
      <c r="C68" s="959"/>
      <c r="D68" s="297"/>
      <c r="E68" s="297"/>
      <c r="F68" s="296">
        <f>F52</f>
        <v>1178.0571786666667</v>
      </c>
      <c r="G68" s="960" t="s">
        <v>81</v>
      </c>
      <c r="H68" s="961"/>
      <c r="I68" s="962"/>
      <c r="K68" s="317"/>
      <c r="L68" s="318"/>
      <c r="M68" s="319"/>
    </row>
    <row r="69" spans="1:13" x14ac:dyDescent="0.3">
      <c r="A69" s="297" t="s">
        <v>51</v>
      </c>
      <c r="B69" s="958" t="s">
        <v>52</v>
      </c>
      <c r="C69" s="959"/>
      <c r="D69" s="297"/>
      <c r="E69" s="297"/>
      <c r="F69" s="296">
        <f>F63</f>
        <v>412.95760000000007</v>
      </c>
      <c r="G69" s="960" t="s">
        <v>89</v>
      </c>
      <c r="H69" s="961"/>
      <c r="I69" s="962"/>
      <c r="K69" s="317"/>
      <c r="L69" s="318"/>
      <c r="M69" s="319"/>
    </row>
    <row r="70" spans="1:13" x14ac:dyDescent="0.3">
      <c r="A70" s="297" t="s">
        <v>93</v>
      </c>
      <c r="B70" s="958" t="s">
        <v>72</v>
      </c>
      <c r="C70" s="959"/>
      <c r="D70" s="297"/>
      <c r="E70" s="297"/>
      <c r="F70" s="296">
        <f>SUM(F67:F69)</f>
        <v>1953.7171120000003</v>
      </c>
      <c r="G70" s="960"/>
      <c r="H70" s="961"/>
      <c r="I70" s="962"/>
      <c r="K70" s="317"/>
      <c r="L70" s="318"/>
      <c r="M70" s="319"/>
    </row>
    <row r="72" spans="1:13" ht="17.399999999999999" x14ac:dyDescent="0.35">
      <c r="A72" s="934" t="s">
        <v>148</v>
      </c>
      <c r="B72" s="934"/>
      <c r="C72" s="934"/>
      <c r="D72" s="934"/>
      <c r="E72" s="934"/>
      <c r="F72" s="934"/>
      <c r="G72" s="934"/>
      <c r="H72" s="934"/>
      <c r="I72" s="934"/>
      <c r="K72" s="935" t="s">
        <v>94</v>
      </c>
      <c r="L72" s="936"/>
      <c r="M72" s="937"/>
    </row>
    <row r="73" spans="1:13" x14ac:dyDescent="0.3">
      <c r="A73" s="963" t="s">
        <v>94</v>
      </c>
      <c r="B73" s="963"/>
      <c r="C73" s="963"/>
      <c r="D73" s="963"/>
      <c r="E73" s="320" t="s">
        <v>27</v>
      </c>
      <c r="F73" s="320" t="s">
        <v>95</v>
      </c>
      <c r="G73" s="964" t="s">
        <v>66</v>
      </c>
      <c r="H73" s="965"/>
      <c r="I73" s="966"/>
      <c r="K73" s="935" t="s">
        <v>153</v>
      </c>
      <c r="L73" s="936"/>
      <c r="M73" s="937"/>
    </row>
    <row r="74" spans="1:13" x14ac:dyDescent="0.3">
      <c r="A74" s="321" t="s">
        <v>1</v>
      </c>
      <c r="B74" s="915" t="s">
        <v>53</v>
      </c>
      <c r="C74" s="916"/>
      <c r="D74" s="917"/>
      <c r="E74" s="322">
        <f>1/12</f>
        <v>8.3333333333333329E-2</v>
      </c>
      <c r="F74" s="323">
        <f>(F31+F70-F49)*E74</f>
        <v>322.52494333333334</v>
      </c>
      <c r="G74" s="918" t="s">
        <v>96</v>
      </c>
      <c r="H74" s="919"/>
      <c r="I74" s="920"/>
      <c r="K74" s="327"/>
      <c r="L74" s="328" t="s">
        <v>156</v>
      </c>
      <c r="M74" s="329"/>
    </row>
    <row r="75" spans="1:13" x14ac:dyDescent="0.3">
      <c r="A75" s="324" t="s">
        <v>4</v>
      </c>
      <c r="B75" s="915" t="s">
        <v>61</v>
      </c>
      <c r="C75" s="916"/>
      <c r="D75" s="917"/>
      <c r="E75" s="325">
        <v>0.4</v>
      </c>
      <c r="F75" s="323">
        <f>F50*E75</f>
        <v>102.43975466666666</v>
      </c>
      <c r="G75" s="918" t="s">
        <v>42</v>
      </c>
      <c r="H75" s="919"/>
      <c r="I75" s="920"/>
      <c r="K75" s="330" t="s">
        <v>164</v>
      </c>
      <c r="L75" s="328" t="s">
        <v>156</v>
      </c>
      <c r="M75" s="329"/>
    </row>
    <row r="76" spans="1:13" x14ac:dyDescent="0.3">
      <c r="A76" s="324" t="s">
        <v>6</v>
      </c>
      <c r="B76" s="915" t="s">
        <v>97</v>
      </c>
      <c r="C76" s="916"/>
      <c r="D76" s="917"/>
      <c r="E76" s="325">
        <v>0</v>
      </c>
      <c r="F76" s="326">
        <f>(F74+F75)*E76</f>
        <v>0</v>
      </c>
      <c r="G76" s="918" t="s">
        <v>98</v>
      </c>
      <c r="H76" s="919"/>
      <c r="I76" s="920"/>
      <c r="K76" s="330" t="s">
        <v>166</v>
      </c>
      <c r="L76" s="328" t="s">
        <v>167</v>
      </c>
      <c r="M76" s="329" t="s">
        <v>156</v>
      </c>
    </row>
    <row r="77" spans="1:13" x14ac:dyDescent="0.3">
      <c r="A77" s="324" t="s">
        <v>8</v>
      </c>
      <c r="B77" s="915" t="s">
        <v>99</v>
      </c>
      <c r="C77" s="916"/>
      <c r="D77" s="917"/>
      <c r="E77" s="322">
        <f>1/12</f>
        <v>8.3333333333333329E-2</v>
      </c>
      <c r="F77" s="323">
        <f>(F31+F70)*E77</f>
        <v>399.35475933333333</v>
      </c>
      <c r="G77" s="918" t="s">
        <v>100</v>
      </c>
      <c r="H77" s="919"/>
      <c r="I77" s="920"/>
      <c r="K77" s="330"/>
      <c r="L77" s="328"/>
      <c r="M77" s="329"/>
    </row>
    <row r="78" spans="1:13" x14ac:dyDescent="0.3">
      <c r="A78" s="324" t="s">
        <v>10</v>
      </c>
      <c r="B78" s="915" t="s">
        <v>101</v>
      </c>
      <c r="C78" s="916"/>
      <c r="D78" s="917"/>
      <c r="E78" s="325">
        <v>0.4</v>
      </c>
      <c r="F78" s="323">
        <f>F50*E78</f>
        <v>102.43975466666666</v>
      </c>
      <c r="G78" s="918" t="s">
        <v>42</v>
      </c>
      <c r="H78" s="919"/>
      <c r="I78" s="920"/>
      <c r="K78" s="330"/>
      <c r="L78" s="328"/>
      <c r="M78" s="329"/>
    </row>
    <row r="79" spans="1:13" x14ac:dyDescent="0.3">
      <c r="A79" s="324" t="s">
        <v>29</v>
      </c>
      <c r="B79" s="915" t="s">
        <v>102</v>
      </c>
      <c r="C79" s="916"/>
      <c r="D79" s="917"/>
      <c r="E79" s="325">
        <v>1</v>
      </c>
      <c r="F79" s="326">
        <f>(F77+F78)*E79</f>
        <v>501.79451399999999</v>
      </c>
      <c r="G79" s="918" t="s">
        <v>103</v>
      </c>
      <c r="H79" s="919"/>
      <c r="I79" s="920"/>
      <c r="K79" s="330" t="s">
        <v>167</v>
      </c>
      <c r="L79" s="328" t="s">
        <v>156</v>
      </c>
      <c r="M79" s="329"/>
    </row>
    <row r="80" spans="1:13" x14ac:dyDescent="0.3">
      <c r="A80" s="324" t="s">
        <v>30</v>
      </c>
      <c r="B80" s="915" t="s">
        <v>104</v>
      </c>
      <c r="C80" s="916"/>
      <c r="D80" s="917"/>
      <c r="E80" s="325">
        <v>0</v>
      </c>
      <c r="F80" s="326">
        <f>-1*(F35+F37)*E80</f>
        <v>0</v>
      </c>
      <c r="G80" s="918" t="s">
        <v>76</v>
      </c>
      <c r="H80" s="919"/>
      <c r="I80" s="920"/>
      <c r="K80" s="330" t="s">
        <v>165</v>
      </c>
      <c r="L80" s="328" t="s">
        <v>156</v>
      </c>
      <c r="M80" s="329"/>
    </row>
    <row r="81" spans="1:13" x14ac:dyDescent="0.3">
      <c r="A81" s="324" t="s">
        <v>105</v>
      </c>
      <c r="B81" s="954" t="s">
        <v>72</v>
      </c>
      <c r="C81" s="955"/>
      <c r="D81" s="956"/>
      <c r="E81" s="324"/>
      <c r="F81" s="527">
        <f>F76+F79+F80</f>
        <v>501.79451399999999</v>
      </c>
      <c r="G81" s="324"/>
      <c r="H81" s="324"/>
      <c r="I81" s="324"/>
      <c r="K81" s="330"/>
      <c r="L81" s="328"/>
      <c r="M81" s="329"/>
    </row>
    <row r="83" spans="1:13" ht="17.25" customHeight="1" x14ac:dyDescent="0.35">
      <c r="A83" s="957" t="s">
        <v>149</v>
      </c>
      <c r="B83" s="957"/>
      <c r="C83" s="957"/>
      <c r="D83" s="957"/>
      <c r="E83" s="957"/>
      <c r="F83" s="957"/>
      <c r="G83" s="957"/>
      <c r="H83" s="957"/>
      <c r="I83" s="957"/>
      <c r="K83" s="941" t="s">
        <v>54</v>
      </c>
      <c r="L83" s="942"/>
      <c r="M83" s="943"/>
    </row>
    <row r="84" spans="1:13" x14ac:dyDescent="0.3">
      <c r="A84" s="944" t="s">
        <v>106</v>
      </c>
      <c r="B84" s="944"/>
      <c r="C84" s="944"/>
      <c r="D84" s="944"/>
      <c r="E84" s="931"/>
      <c r="F84" s="932"/>
      <c r="G84" s="932"/>
      <c r="H84" s="932"/>
      <c r="I84" s="933"/>
      <c r="K84" s="945" t="s">
        <v>153</v>
      </c>
      <c r="L84" s="946"/>
      <c r="M84" s="947"/>
    </row>
    <row r="85" spans="1:13" ht="28.8" x14ac:dyDescent="0.3">
      <c r="A85" s="331" t="s">
        <v>55</v>
      </c>
      <c r="B85" s="948" t="s">
        <v>107</v>
      </c>
      <c r="C85" s="949"/>
      <c r="D85" s="950"/>
      <c r="E85" s="332" t="s">
        <v>108</v>
      </c>
      <c r="F85" s="332" t="s">
        <v>109</v>
      </c>
      <c r="G85" s="951" t="s">
        <v>66</v>
      </c>
      <c r="H85" s="952"/>
      <c r="I85" s="953"/>
      <c r="K85" s="336" t="s">
        <v>170</v>
      </c>
      <c r="L85" s="337" t="s">
        <v>156</v>
      </c>
      <c r="M85" s="338"/>
    </row>
    <row r="86" spans="1:13" x14ac:dyDescent="0.3">
      <c r="A86" s="333" t="s">
        <v>1</v>
      </c>
      <c r="B86" s="928" t="s">
        <v>32</v>
      </c>
      <c r="C86" s="929"/>
      <c r="D86" s="930"/>
      <c r="E86" s="333">
        <v>20.712299999999999</v>
      </c>
      <c r="F86" s="334">
        <f t="shared" ref="F86:F97" si="0">((($F$31+$F$70+$F$81)/22)*E86)/12</f>
        <v>415.34842989848408</v>
      </c>
      <c r="G86" s="931" t="s">
        <v>110</v>
      </c>
      <c r="H86" s="932"/>
      <c r="I86" s="933"/>
      <c r="K86" s="316"/>
      <c r="L86" s="337" t="s">
        <v>156</v>
      </c>
      <c r="M86" s="338"/>
    </row>
    <row r="87" spans="1:13" x14ac:dyDescent="0.3">
      <c r="A87" s="333" t="s">
        <v>4</v>
      </c>
      <c r="B87" s="928" t="s">
        <v>111</v>
      </c>
      <c r="C87" s="929"/>
      <c r="D87" s="930"/>
      <c r="E87" s="333">
        <v>1</v>
      </c>
      <c r="F87" s="334">
        <f t="shared" si="0"/>
        <v>20.053225856060607</v>
      </c>
      <c r="G87" s="931" t="s">
        <v>110</v>
      </c>
      <c r="H87" s="932"/>
      <c r="I87" s="933"/>
      <c r="K87" s="316"/>
      <c r="L87" s="337" t="s">
        <v>156</v>
      </c>
      <c r="M87" s="338"/>
    </row>
    <row r="88" spans="1:13" x14ac:dyDescent="0.3">
      <c r="A88" s="333" t="s">
        <v>6</v>
      </c>
      <c r="B88" s="928" t="s">
        <v>112</v>
      </c>
      <c r="C88" s="929"/>
      <c r="D88" s="930"/>
      <c r="E88" s="333">
        <v>1.7</v>
      </c>
      <c r="F88" s="334">
        <f t="shared" si="0"/>
        <v>34.090483955303029</v>
      </c>
      <c r="G88" s="931" t="s">
        <v>110</v>
      </c>
      <c r="H88" s="932"/>
      <c r="I88" s="933"/>
      <c r="K88" s="316"/>
      <c r="L88" s="337"/>
      <c r="M88" s="338"/>
    </row>
    <row r="89" spans="1:13" x14ac:dyDescent="0.3">
      <c r="A89" s="333" t="s">
        <v>8</v>
      </c>
      <c r="B89" s="928" t="s">
        <v>113</v>
      </c>
      <c r="C89" s="929"/>
      <c r="D89" s="930"/>
      <c r="E89" s="333">
        <v>3.4521000000000002</v>
      </c>
      <c r="F89" s="334">
        <f t="shared" si="0"/>
        <v>69.22574097770682</v>
      </c>
      <c r="G89" s="931" t="s">
        <v>110</v>
      </c>
      <c r="H89" s="932"/>
      <c r="I89" s="933"/>
      <c r="K89" s="316"/>
      <c r="L89" s="337"/>
      <c r="M89" s="338"/>
    </row>
    <row r="90" spans="1:13" x14ac:dyDescent="0.3">
      <c r="A90" s="333" t="s">
        <v>10</v>
      </c>
      <c r="B90" s="928" t="s">
        <v>114</v>
      </c>
      <c r="C90" s="929"/>
      <c r="D90" s="930"/>
      <c r="E90" s="333">
        <v>0.30630000000000002</v>
      </c>
      <c r="F90" s="334">
        <f t="shared" si="0"/>
        <v>6.1423030797113647</v>
      </c>
      <c r="G90" s="931" t="s">
        <v>110</v>
      </c>
      <c r="H90" s="932"/>
      <c r="I90" s="933"/>
      <c r="K90" s="316"/>
      <c r="L90" s="337"/>
      <c r="M90" s="338"/>
    </row>
    <row r="91" spans="1:13" x14ac:dyDescent="0.3">
      <c r="A91" s="333" t="s">
        <v>29</v>
      </c>
      <c r="B91" s="928" t="s">
        <v>115</v>
      </c>
      <c r="C91" s="929"/>
      <c r="D91" s="930"/>
      <c r="E91" s="333">
        <v>4.1500000000000002E-2</v>
      </c>
      <c r="F91" s="334">
        <f t="shared" si="0"/>
        <v>0.83220887302651525</v>
      </c>
      <c r="G91" s="931" t="s">
        <v>110</v>
      </c>
      <c r="H91" s="932"/>
      <c r="I91" s="933"/>
      <c r="K91" s="316"/>
      <c r="L91" s="337"/>
      <c r="M91" s="338"/>
    </row>
    <row r="92" spans="1:13" x14ac:dyDescent="0.3">
      <c r="A92" s="333" t="s">
        <v>30</v>
      </c>
      <c r="B92" s="928" t="s">
        <v>116</v>
      </c>
      <c r="C92" s="929"/>
      <c r="D92" s="930"/>
      <c r="E92" s="333">
        <v>4.8899999999999999E-2</v>
      </c>
      <c r="F92" s="334">
        <f t="shared" si="0"/>
        <v>0.98060274436136374</v>
      </c>
      <c r="G92" s="931" t="s">
        <v>110</v>
      </c>
      <c r="H92" s="932"/>
      <c r="I92" s="933"/>
      <c r="K92" s="316"/>
      <c r="L92" s="337"/>
      <c r="M92" s="338"/>
    </row>
    <row r="93" spans="1:13" x14ac:dyDescent="0.3">
      <c r="A93" s="333" t="s">
        <v>41</v>
      </c>
      <c r="B93" s="928" t="s">
        <v>117</v>
      </c>
      <c r="C93" s="929"/>
      <c r="D93" s="930"/>
      <c r="E93" s="333">
        <v>0.02</v>
      </c>
      <c r="F93" s="334">
        <f t="shared" si="0"/>
        <v>0.40106451712121216</v>
      </c>
      <c r="G93" s="931" t="s">
        <v>110</v>
      </c>
      <c r="H93" s="932"/>
      <c r="I93" s="933"/>
      <c r="K93" s="316"/>
      <c r="L93" s="337"/>
      <c r="M93" s="338"/>
    </row>
    <row r="94" spans="1:13" x14ac:dyDescent="0.3">
      <c r="A94" s="333" t="s">
        <v>79</v>
      </c>
      <c r="B94" s="928" t="s">
        <v>118</v>
      </c>
      <c r="C94" s="929"/>
      <c r="D94" s="930"/>
      <c r="E94" s="333">
        <v>4.0000000000000001E-3</v>
      </c>
      <c r="F94" s="334">
        <f t="shared" si="0"/>
        <v>8.0212903424242435E-2</v>
      </c>
      <c r="G94" s="931" t="s">
        <v>110</v>
      </c>
      <c r="H94" s="932"/>
      <c r="I94" s="933"/>
      <c r="K94" s="316"/>
      <c r="L94" s="337"/>
      <c r="M94" s="338"/>
    </row>
    <row r="95" spans="1:13" x14ac:dyDescent="0.3">
      <c r="A95" s="333" t="s">
        <v>119</v>
      </c>
      <c r="B95" s="928" t="s">
        <v>120</v>
      </c>
      <c r="C95" s="929"/>
      <c r="D95" s="930"/>
      <c r="E95" s="333">
        <v>0.24809999999999999</v>
      </c>
      <c r="F95" s="334">
        <f t="shared" si="0"/>
        <v>4.9752053348886358</v>
      </c>
      <c r="G95" s="931" t="s">
        <v>110</v>
      </c>
      <c r="H95" s="932"/>
      <c r="I95" s="933"/>
      <c r="K95" s="316"/>
      <c r="L95" s="337"/>
      <c r="M95" s="338"/>
    </row>
    <row r="96" spans="1:13" x14ac:dyDescent="0.3">
      <c r="A96" s="333" t="s">
        <v>121</v>
      </c>
      <c r="B96" s="928" t="s">
        <v>122</v>
      </c>
      <c r="C96" s="929"/>
      <c r="D96" s="930"/>
      <c r="E96" s="333">
        <v>3.282</v>
      </c>
      <c r="F96" s="334">
        <f t="shared" si="0"/>
        <v>65.814687259590912</v>
      </c>
      <c r="G96" s="931" t="s">
        <v>110</v>
      </c>
      <c r="H96" s="932"/>
      <c r="I96" s="933"/>
      <c r="K96" s="316"/>
      <c r="L96" s="337"/>
      <c r="M96" s="338"/>
    </row>
    <row r="97" spans="1:13" x14ac:dyDescent="0.3">
      <c r="A97" s="333" t="s">
        <v>123</v>
      </c>
      <c r="B97" s="928" t="s">
        <v>124</v>
      </c>
      <c r="C97" s="929"/>
      <c r="D97" s="930"/>
      <c r="E97" s="333">
        <v>1.32E-2</v>
      </c>
      <c r="F97" s="334">
        <f t="shared" si="0"/>
        <v>0.26470258130000002</v>
      </c>
      <c r="G97" s="931" t="s">
        <v>110</v>
      </c>
      <c r="H97" s="932"/>
      <c r="I97" s="933"/>
      <c r="K97" s="316"/>
      <c r="L97" s="337"/>
      <c r="M97" s="338"/>
    </row>
    <row r="98" spans="1:13" x14ac:dyDescent="0.3">
      <c r="A98" s="333" t="s">
        <v>125</v>
      </c>
      <c r="B98" s="928" t="s">
        <v>72</v>
      </c>
      <c r="C98" s="929"/>
      <c r="D98" s="930"/>
      <c r="E98" s="333">
        <f>SUM(E86:E97)</f>
        <v>30.828400000000002</v>
      </c>
      <c r="F98" s="335">
        <f>SUM(F86:F97)</f>
        <v>618.20886798097865</v>
      </c>
      <c r="G98" s="931"/>
      <c r="H98" s="932"/>
      <c r="I98" s="933"/>
      <c r="K98" s="316"/>
      <c r="L98" s="337"/>
      <c r="M98" s="338"/>
    </row>
    <row r="100" spans="1:13" ht="15" customHeight="1" x14ac:dyDescent="0.35">
      <c r="A100" s="934" t="s">
        <v>126</v>
      </c>
      <c r="B100" s="934"/>
      <c r="C100" s="934"/>
      <c r="D100" s="934"/>
      <c r="E100" s="934"/>
      <c r="F100" s="934"/>
      <c r="G100" s="934"/>
      <c r="H100" s="934"/>
      <c r="I100" s="934"/>
      <c r="K100" s="935" t="s">
        <v>127</v>
      </c>
      <c r="L100" s="936"/>
      <c r="M100" s="937"/>
    </row>
    <row r="101" spans="1:13" x14ac:dyDescent="0.3">
      <c r="A101" s="938" t="s">
        <v>127</v>
      </c>
      <c r="B101" s="939"/>
      <c r="C101" s="939"/>
      <c r="D101" s="940"/>
      <c r="E101" s="321"/>
      <c r="F101" s="321" t="s">
        <v>128</v>
      </c>
      <c r="G101" s="918"/>
      <c r="H101" s="919"/>
      <c r="I101" s="920"/>
      <c r="K101" s="935" t="s">
        <v>153</v>
      </c>
      <c r="L101" s="936"/>
      <c r="M101" s="937"/>
    </row>
    <row r="102" spans="1:13" x14ac:dyDescent="0.3">
      <c r="A102" s="324" t="s">
        <v>1</v>
      </c>
      <c r="B102" s="915" t="s">
        <v>56</v>
      </c>
      <c r="C102" s="916"/>
      <c r="D102" s="917"/>
      <c r="E102" s="324"/>
      <c r="F102" s="324"/>
      <c r="G102" s="918"/>
      <c r="H102" s="919"/>
      <c r="I102" s="920"/>
      <c r="K102" s="340"/>
      <c r="L102" s="328" t="s">
        <v>156</v>
      </c>
      <c r="M102" s="329"/>
    </row>
    <row r="103" spans="1:13" x14ac:dyDescent="0.3">
      <c r="A103" s="324" t="s">
        <v>129</v>
      </c>
      <c r="B103" s="915" t="s">
        <v>171</v>
      </c>
      <c r="C103" s="916"/>
      <c r="D103" s="917"/>
      <c r="E103" s="324"/>
      <c r="F103" s="324" t="s">
        <v>3</v>
      </c>
      <c r="G103" s="918"/>
      <c r="H103" s="919"/>
      <c r="I103" s="920"/>
      <c r="K103" s="330"/>
      <c r="L103" s="328" t="s">
        <v>156</v>
      </c>
      <c r="M103" s="329"/>
    </row>
    <row r="104" spans="1:13" x14ac:dyDescent="0.3">
      <c r="A104" s="324" t="s">
        <v>130</v>
      </c>
      <c r="B104" s="915" t="s">
        <v>172</v>
      </c>
      <c r="C104" s="916"/>
      <c r="D104" s="917"/>
      <c r="E104" s="324"/>
      <c r="F104" s="324" t="s">
        <v>3</v>
      </c>
      <c r="G104" s="918"/>
      <c r="H104" s="919"/>
      <c r="I104" s="920"/>
      <c r="K104" s="330"/>
      <c r="L104" s="328" t="s">
        <v>156</v>
      </c>
      <c r="M104" s="329"/>
    </row>
    <row r="105" spans="1:13" x14ac:dyDescent="0.3">
      <c r="A105" s="324" t="s">
        <v>131</v>
      </c>
      <c r="B105" s="915" t="s">
        <v>173</v>
      </c>
      <c r="C105" s="916"/>
      <c r="D105" s="917"/>
      <c r="E105" s="324"/>
      <c r="F105" s="324" t="s">
        <v>3</v>
      </c>
      <c r="G105" s="918"/>
      <c r="H105" s="919"/>
      <c r="I105" s="920"/>
      <c r="K105" s="330"/>
      <c r="L105" s="328"/>
      <c r="M105" s="329"/>
    </row>
    <row r="106" spans="1:13" x14ac:dyDescent="0.3">
      <c r="A106" s="324" t="s">
        <v>132</v>
      </c>
      <c r="B106" s="915" t="s">
        <v>174</v>
      </c>
      <c r="C106" s="916"/>
      <c r="D106" s="917"/>
      <c r="E106" s="324"/>
      <c r="F106" s="324" t="s">
        <v>3</v>
      </c>
      <c r="G106" s="918"/>
      <c r="H106" s="919"/>
      <c r="I106" s="920"/>
      <c r="K106" s="330"/>
      <c r="L106" s="328"/>
      <c r="M106" s="329"/>
    </row>
    <row r="107" spans="1:13" x14ac:dyDescent="0.3">
      <c r="A107" s="324" t="s">
        <v>133</v>
      </c>
      <c r="B107" s="915" t="s">
        <v>175</v>
      </c>
      <c r="C107" s="916"/>
      <c r="D107" s="917"/>
      <c r="E107" s="324"/>
      <c r="F107" s="324" t="s">
        <v>3</v>
      </c>
      <c r="G107" s="918"/>
      <c r="H107" s="919"/>
      <c r="I107" s="920"/>
      <c r="K107" s="330"/>
      <c r="L107" s="328"/>
      <c r="M107" s="329"/>
    </row>
    <row r="108" spans="1:13" x14ac:dyDescent="0.3">
      <c r="A108" s="324" t="s">
        <v>135</v>
      </c>
      <c r="B108" s="915" t="s">
        <v>134</v>
      </c>
      <c r="C108" s="916"/>
      <c r="D108" s="917"/>
      <c r="E108" s="324"/>
      <c r="F108" s="324" t="s">
        <v>3</v>
      </c>
      <c r="G108" s="918"/>
      <c r="H108" s="919"/>
      <c r="I108" s="920"/>
      <c r="K108" s="330"/>
      <c r="L108" s="328"/>
      <c r="M108" s="329"/>
    </row>
    <row r="109" spans="1:13" x14ac:dyDescent="0.3">
      <c r="A109" s="324" t="s">
        <v>136</v>
      </c>
      <c r="B109" s="324" t="s">
        <v>72</v>
      </c>
      <c r="C109" s="324"/>
      <c r="D109" s="324"/>
      <c r="E109" s="324"/>
      <c r="F109" s="339">
        <v>40.75</v>
      </c>
      <c r="G109" s="918"/>
      <c r="H109" s="919"/>
      <c r="I109" s="920"/>
      <c r="K109" s="330" t="s">
        <v>176</v>
      </c>
      <c r="L109" s="328" t="s">
        <v>177</v>
      </c>
      <c r="M109" s="329" t="s">
        <v>156</v>
      </c>
    </row>
    <row r="111" spans="1:13" ht="17.399999999999999" x14ac:dyDescent="0.35">
      <c r="A111" s="921" t="s">
        <v>168</v>
      </c>
      <c r="B111" s="921"/>
      <c r="C111" s="921"/>
      <c r="D111" s="921"/>
      <c r="E111" s="921"/>
      <c r="F111" s="921"/>
      <c r="G111" s="921"/>
      <c r="H111" s="921"/>
      <c r="I111" s="921"/>
      <c r="K111" s="922" t="s">
        <v>137</v>
      </c>
      <c r="L111" s="923"/>
      <c r="M111" s="924"/>
    </row>
    <row r="112" spans="1:13" x14ac:dyDescent="0.3">
      <c r="A112" s="341">
        <v>6</v>
      </c>
      <c r="B112" s="342" t="s">
        <v>137</v>
      </c>
      <c r="C112" s="342"/>
      <c r="D112" s="342"/>
      <c r="E112" s="342" t="s">
        <v>27</v>
      </c>
      <c r="F112" s="342" t="s">
        <v>90</v>
      </c>
      <c r="G112" s="904" t="s">
        <v>66</v>
      </c>
      <c r="H112" s="905"/>
      <c r="I112" s="906"/>
      <c r="K112" s="925" t="s">
        <v>153</v>
      </c>
      <c r="L112" s="926"/>
      <c r="M112" s="927"/>
    </row>
    <row r="113" spans="1:13" x14ac:dyDescent="0.3">
      <c r="A113" s="343" t="s">
        <v>1</v>
      </c>
      <c r="B113" s="343" t="s">
        <v>138</v>
      </c>
      <c r="C113" s="343"/>
      <c r="D113" s="343"/>
      <c r="E113" s="344">
        <v>0.03</v>
      </c>
      <c r="F113" s="343"/>
      <c r="G113" s="904" t="s">
        <v>139</v>
      </c>
      <c r="H113" s="905"/>
      <c r="I113" s="906"/>
      <c r="K113" s="347"/>
      <c r="L113" s="348" t="s">
        <v>156</v>
      </c>
      <c r="M113" s="349"/>
    </row>
    <row r="114" spans="1:13" x14ac:dyDescent="0.3">
      <c r="A114" s="343" t="s">
        <v>4</v>
      </c>
      <c r="B114" s="343" t="s">
        <v>57</v>
      </c>
      <c r="C114" s="343"/>
      <c r="D114" s="343"/>
      <c r="E114" s="345">
        <v>6.7900000000000002E-2</v>
      </c>
      <c r="F114" s="343"/>
      <c r="G114" s="904" t="s">
        <v>139</v>
      </c>
      <c r="H114" s="905"/>
      <c r="I114" s="906"/>
      <c r="K114" s="350"/>
      <c r="L114" s="348" t="s">
        <v>156</v>
      </c>
      <c r="M114" s="349"/>
    </row>
    <row r="115" spans="1:13" x14ac:dyDescent="0.3">
      <c r="A115" s="343" t="s">
        <v>6</v>
      </c>
      <c r="B115" s="343" t="s">
        <v>140</v>
      </c>
      <c r="C115" s="343"/>
      <c r="D115" s="343"/>
      <c r="E115" s="346">
        <f>SUM(E116:E119)</f>
        <v>0.14250000000000002</v>
      </c>
      <c r="F115" s="343"/>
      <c r="G115" s="904" t="s">
        <v>139</v>
      </c>
      <c r="H115" s="905"/>
      <c r="I115" s="906"/>
      <c r="K115" s="350"/>
      <c r="L115" s="348" t="s">
        <v>156</v>
      </c>
      <c r="M115" s="349"/>
    </row>
    <row r="116" spans="1:13" x14ac:dyDescent="0.3">
      <c r="A116" s="343"/>
      <c r="B116" s="343" t="s">
        <v>141</v>
      </c>
      <c r="C116" s="343"/>
      <c r="D116" s="343"/>
      <c r="E116" s="472">
        <v>7.5999999999999998E-2</v>
      </c>
      <c r="F116" s="343"/>
      <c r="G116" s="904"/>
      <c r="H116" s="905"/>
      <c r="I116" s="906"/>
      <c r="K116" s="350"/>
      <c r="L116" s="348"/>
      <c r="M116" s="349"/>
    </row>
    <row r="117" spans="1:13" x14ac:dyDescent="0.3">
      <c r="A117" s="343"/>
      <c r="B117" s="343" t="s">
        <v>142</v>
      </c>
      <c r="C117" s="343"/>
      <c r="D117" s="343"/>
      <c r="E117" s="472">
        <v>1.6500000000000001E-2</v>
      </c>
      <c r="F117" s="343"/>
      <c r="G117" s="904"/>
      <c r="H117" s="905"/>
      <c r="I117" s="906"/>
      <c r="K117" s="350"/>
      <c r="L117" s="348"/>
      <c r="M117" s="349"/>
    </row>
    <row r="118" spans="1:13" x14ac:dyDescent="0.3">
      <c r="A118" s="343"/>
      <c r="B118" s="343" t="s">
        <v>143</v>
      </c>
      <c r="C118" s="343"/>
      <c r="D118" s="343"/>
      <c r="E118" s="472">
        <v>0.05</v>
      </c>
      <c r="F118" s="343"/>
      <c r="G118" s="904"/>
      <c r="H118" s="905"/>
      <c r="I118" s="906"/>
      <c r="K118" s="350"/>
      <c r="L118" s="348"/>
      <c r="M118" s="349"/>
    </row>
    <row r="119" spans="1:13" x14ac:dyDescent="0.3">
      <c r="A119" s="343"/>
      <c r="B119" s="343" t="s">
        <v>144</v>
      </c>
      <c r="C119" s="343"/>
      <c r="D119" s="343"/>
      <c r="E119" s="472">
        <v>0</v>
      </c>
      <c r="F119" s="343"/>
      <c r="G119" s="904"/>
      <c r="H119" s="905"/>
      <c r="I119" s="906"/>
      <c r="K119" s="350"/>
      <c r="L119" s="348"/>
      <c r="M119" s="349"/>
    </row>
    <row r="120" spans="1:13" x14ac:dyDescent="0.3">
      <c r="A120" s="343" t="s">
        <v>145</v>
      </c>
      <c r="B120" s="343" t="s">
        <v>72</v>
      </c>
      <c r="C120" s="343"/>
      <c r="D120" s="343"/>
      <c r="E120" s="346">
        <f>((1+E113)/(1-E115-E114))-1</f>
        <v>0.30445795339412363</v>
      </c>
      <c r="F120" s="528">
        <f>(F$31+F$70+F$81+F$98+F$109)*E120</f>
        <v>1812.4413915311898</v>
      </c>
      <c r="G120" s="904"/>
      <c r="H120" s="905"/>
      <c r="I120" s="906"/>
      <c r="K120" s="350"/>
      <c r="L120" s="348"/>
      <c r="M120" s="349"/>
    </row>
    <row r="121" spans="1:13" ht="15" thickBot="1" x14ac:dyDescent="0.35"/>
    <row r="122" spans="1:13" x14ac:dyDescent="0.3">
      <c r="A122" s="907" t="s">
        <v>178</v>
      </c>
      <c r="B122" s="908"/>
      <c r="C122" s="908"/>
      <c r="D122" s="908"/>
      <c r="E122" s="351"/>
      <c r="F122" s="352"/>
      <c r="G122" s="352"/>
      <c r="H122" s="352"/>
      <c r="I122" s="353"/>
      <c r="K122" s="909" t="s">
        <v>179</v>
      </c>
      <c r="L122" s="910"/>
      <c r="M122" s="911"/>
    </row>
    <row r="123" spans="1:13" x14ac:dyDescent="0.3">
      <c r="A123" s="354"/>
      <c r="B123" s="903" t="s">
        <v>146</v>
      </c>
      <c r="C123" s="903"/>
      <c r="D123" s="903"/>
      <c r="E123" s="355"/>
      <c r="F123" s="356" t="s">
        <v>90</v>
      </c>
      <c r="G123" s="355"/>
      <c r="H123" s="355"/>
      <c r="I123" s="357"/>
      <c r="K123" s="912" t="s">
        <v>153</v>
      </c>
      <c r="L123" s="913"/>
      <c r="M123" s="914"/>
    </row>
    <row r="124" spans="1:13" x14ac:dyDescent="0.3">
      <c r="A124" s="354" t="s">
        <v>1</v>
      </c>
      <c r="B124" s="903" t="s">
        <v>63</v>
      </c>
      <c r="C124" s="903"/>
      <c r="D124" s="903"/>
      <c r="E124" s="355"/>
      <c r="F124" s="356">
        <f>F31</f>
        <v>2838.54</v>
      </c>
      <c r="G124" s="355"/>
      <c r="H124" s="355"/>
      <c r="I124" s="357"/>
      <c r="K124" s="364"/>
      <c r="L124" s="365" t="s">
        <v>156</v>
      </c>
      <c r="M124" s="366"/>
    </row>
    <row r="125" spans="1:13" x14ac:dyDescent="0.3">
      <c r="A125" s="354" t="s">
        <v>4</v>
      </c>
      <c r="B125" s="903" t="s">
        <v>147</v>
      </c>
      <c r="C125" s="903"/>
      <c r="D125" s="903"/>
      <c r="E125" s="355"/>
      <c r="F125" s="356">
        <f>F70</f>
        <v>1953.7171120000003</v>
      </c>
      <c r="G125" s="355"/>
      <c r="H125" s="355"/>
      <c r="I125" s="357"/>
      <c r="K125" s="364"/>
      <c r="L125" s="365" t="s">
        <v>156</v>
      </c>
      <c r="M125" s="366"/>
    </row>
    <row r="126" spans="1:13" x14ac:dyDescent="0.3">
      <c r="A126" s="354" t="s">
        <v>6</v>
      </c>
      <c r="B126" s="903" t="s">
        <v>148</v>
      </c>
      <c r="C126" s="903"/>
      <c r="D126" s="903"/>
      <c r="E126" s="355"/>
      <c r="F126" s="356">
        <f>F81</f>
        <v>501.79451399999999</v>
      </c>
      <c r="G126" s="355"/>
      <c r="H126" s="355"/>
      <c r="I126" s="357"/>
      <c r="K126" s="364"/>
      <c r="L126" s="365" t="s">
        <v>156</v>
      </c>
      <c r="M126" s="366"/>
    </row>
    <row r="127" spans="1:13" x14ac:dyDescent="0.3">
      <c r="A127" s="354" t="s">
        <v>8</v>
      </c>
      <c r="B127" s="903" t="s">
        <v>149</v>
      </c>
      <c r="C127" s="903"/>
      <c r="D127" s="903"/>
      <c r="E127" s="355"/>
      <c r="F127" s="356">
        <f>F98</f>
        <v>618.20886798097865</v>
      </c>
      <c r="G127" s="355"/>
      <c r="H127" s="355"/>
      <c r="I127" s="357"/>
      <c r="K127" s="364"/>
      <c r="L127" s="365"/>
      <c r="M127" s="366"/>
    </row>
    <row r="128" spans="1:13" x14ac:dyDescent="0.3">
      <c r="A128" s="354" t="s">
        <v>10</v>
      </c>
      <c r="B128" s="903" t="s">
        <v>126</v>
      </c>
      <c r="C128" s="903"/>
      <c r="D128" s="903"/>
      <c r="E128" s="355"/>
      <c r="F128" s="356">
        <f>F109</f>
        <v>40.75</v>
      </c>
      <c r="G128" s="355"/>
      <c r="H128" s="355"/>
      <c r="I128" s="357"/>
      <c r="K128" s="364"/>
      <c r="L128" s="365"/>
      <c r="M128" s="366"/>
    </row>
    <row r="129" spans="1:13" x14ac:dyDescent="0.3">
      <c r="A129" s="354" t="s">
        <v>29</v>
      </c>
      <c r="B129" s="903" t="s">
        <v>150</v>
      </c>
      <c r="C129" s="903"/>
      <c r="D129" s="903"/>
      <c r="E129" s="355"/>
      <c r="F129" s="356">
        <f>F120</f>
        <v>1812.4413915311898</v>
      </c>
      <c r="G129" s="355"/>
      <c r="H129" s="355"/>
      <c r="I129" s="357"/>
      <c r="K129" s="364"/>
      <c r="L129" s="365"/>
      <c r="M129" s="366"/>
    </row>
    <row r="130" spans="1:13" x14ac:dyDescent="0.3">
      <c r="A130" s="358"/>
      <c r="B130" s="897" t="s">
        <v>169</v>
      </c>
      <c r="C130" s="898"/>
      <c r="D130" s="899"/>
      <c r="E130" s="355"/>
      <c r="F130" s="359">
        <f>SUM(F124:F129)</f>
        <v>7765.4518855121687</v>
      </c>
      <c r="G130" s="355"/>
      <c r="H130" s="355"/>
      <c r="I130" s="357"/>
      <c r="K130" s="364"/>
      <c r="L130" s="365"/>
      <c r="M130" s="366"/>
    </row>
    <row r="131" spans="1:13" ht="15" thickBot="1" x14ac:dyDescent="0.35">
      <c r="A131" s="360"/>
      <c r="B131" s="900" t="s">
        <v>169</v>
      </c>
      <c r="C131" s="901"/>
      <c r="D131" s="902"/>
      <c r="E131" s="361"/>
      <c r="F131" s="362">
        <f>F130*12</f>
        <v>93185.422626146028</v>
      </c>
      <c r="G131" s="361"/>
      <c r="H131" s="361"/>
      <c r="I131" s="363"/>
      <c r="K131" s="367"/>
      <c r="L131" s="368"/>
      <c r="M131" s="369"/>
    </row>
  </sheetData>
  <mergeCells count="196">
    <mergeCell ref="B10:G10"/>
    <mergeCell ref="A12:I12"/>
    <mergeCell ref="A13:B13"/>
    <mergeCell ref="C13:D13"/>
    <mergeCell ref="E13:I13"/>
    <mergeCell ref="A14:B14"/>
    <mergeCell ref="C14:D14"/>
    <mergeCell ref="E14:I14"/>
    <mergeCell ref="A3:I3"/>
    <mergeCell ref="A5:I5"/>
    <mergeCell ref="B6:G6"/>
    <mergeCell ref="B7:G7"/>
    <mergeCell ref="B8:G8"/>
    <mergeCell ref="B9:G9"/>
    <mergeCell ref="B20:G20"/>
    <mergeCell ref="H20:I20"/>
    <mergeCell ref="B21:G21"/>
    <mergeCell ref="H21:I21"/>
    <mergeCell ref="A23:I23"/>
    <mergeCell ref="K23:M23"/>
    <mergeCell ref="A16:I16"/>
    <mergeCell ref="B17:G17"/>
    <mergeCell ref="H17:I17"/>
    <mergeCell ref="B18:G18"/>
    <mergeCell ref="H18:I18"/>
    <mergeCell ref="B19:G19"/>
    <mergeCell ref="H19:I19"/>
    <mergeCell ref="B27:D27"/>
    <mergeCell ref="G27:I27"/>
    <mergeCell ref="B28:D28"/>
    <mergeCell ref="G28:I28"/>
    <mergeCell ref="B29:D29"/>
    <mergeCell ref="G29:I29"/>
    <mergeCell ref="B24:D24"/>
    <mergeCell ref="G24:I24"/>
    <mergeCell ref="K24:M24"/>
    <mergeCell ref="B25:D25"/>
    <mergeCell ref="G25:I25"/>
    <mergeCell ref="B26:D26"/>
    <mergeCell ref="G26:I26"/>
    <mergeCell ref="A34:D34"/>
    <mergeCell ref="G34:I34"/>
    <mergeCell ref="K34:M34"/>
    <mergeCell ref="B35:D35"/>
    <mergeCell ref="G35:I35"/>
    <mergeCell ref="B36:D36"/>
    <mergeCell ref="G36:I36"/>
    <mergeCell ref="B30:D30"/>
    <mergeCell ref="G30:I30"/>
    <mergeCell ref="B31:D31"/>
    <mergeCell ref="G31:I31"/>
    <mergeCell ref="A33:I33"/>
    <mergeCell ref="K33:M33"/>
    <mergeCell ref="A41:D41"/>
    <mergeCell ref="G41:I41"/>
    <mergeCell ref="K41:M41"/>
    <mergeCell ref="B42:D42"/>
    <mergeCell ref="G42:I42"/>
    <mergeCell ref="B43:D43"/>
    <mergeCell ref="G43:I43"/>
    <mergeCell ref="B37:D37"/>
    <mergeCell ref="G37:I37"/>
    <mergeCell ref="B38:D38"/>
    <mergeCell ref="G38:I38"/>
    <mergeCell ref="A40:I40"/>
    <mergeCell ref="K40:M40"/>
    <mergeCell ref="B47:D47"/>
    <mergeCell ref="G47:I47"/>
    <mergeCell ref="B48:D48"/>
    <mergeCell ref="G48:I48"/>
    <mergeCell ref="B49:D49"/>
    <mergeCell ref="G49:I49"/>
    <mergeCell ref="B44:D44"/>
    <mergeCell ref="G44:I44"/>
    <mergeCell ref="B45:D45"/>
    <mergeCell ref="G45:I45"/>
    <mergeCell ref="B46:D46"/>
    <mergeCell ref="G46:I46"/>
    <mergeCell ref="A55:D55"/>
    <mergeCell ref="K55:M55"/>
    <mergeCell ref="A65:I65"/>
    <mergeCell ref="K65:M65"/>
    <mergeCell ref="A66:C66"/>
    <mergeCell ref="G66:I66"/>
    <mergeCell ref="K66:M66"/>
    <mergeCell ref="B50:D50"/>
    <mergeCell ref="G50:I50"/>
    <mergeCell ref="G51:I51"/>
    <mergeCell ref="G52:I52"/>
    <mergeCell ref="A54:I54"/>
    <mergeCell ref="K54:M54"/>
    <mergeCell ref="K72:M72"/>
    <mergeCell ref="A73:D73"/>
    <mergeCell ref="G73:I73"/>
    <mergeCell ref="K73:M73"/>
    <mergeCell ref="B67:C67"/>
    <mergeCell ref="G67:I67"/>
    <mergeCell ref="B68:C68"/>
    <mergeCell ref="G68:I68"/>
    <mergeCell ref="B69:C69"/>
    <mergeCell ref="G69:I69"/>
    <mergeCell ref="B74:D74"/>
    <mergeCell ref="G74:I74"/>
    <mergeCell ref="B75:D75"/>
    <mergeCell ref="G75:I75"/>
    <mergeCell ref="B76:D76"/>
    <mergeCell ref="G76:I76"/>
    <mergeCell ref="B70:C70"/>
    <mergeCell ref="G70:I70"/>
    <mergeCell ref="A72:I72"/>
    <mergeCell ref="B80:D80"/>
    <mergeCell ref="G80:I80"/>
    <mergeCell ref="B81:D81"/>
    <mergeCell ref="A83:I83"/>
    <mergeCell ref="B77:D77"/>
    <mergeCell ref="G77:I77"/>
    <mergeCell ref="B78:D78"/>
    <mergeCell ref="G78:I78"/>
    <mergeCell ref="B79:D79"/>
    <mergeCell ref="G79:I79"/>
    <mergeCell ref="B86:D86"/>
    <mergeCell ref="G86:I86"/>
    <mergeCell ref="B87:D87"/>
    <mergeCell ref="G87:I87"/>
    <mergeCell ref="B88:D88"/>
    <mergeCell ref="G88:I88"/>
    <mergeCell ref="K83:M83"/>
    <mergeCell ref="A84:D84"/>
    <mergeCell ref="E84:I84"/>
    <mergeCell ref="K84:M84"/>
    <mergeCell ref="B85:D85"/>
    <mergeCell ref="G85:I85"/>
    <mergeCell ref="B92:D92"/>
    <mergeCell ref="G92:I92"/>
    <mergeCell ref="B93:D93"/>
    <mergeCell ref="G93:I93"/>
    <mergeCell ref="B94:D94"/>
    <mergeCell ref="G94:I94"/>
    <mergeCell ref="B89:D89"/>
    <mergeCell ref="G89:I89"/>
    <mergeCell ref="B90:D90"/>
    <mergeCell ref="G90:I90"/>
    <mergeCell ref="B91:D91"/>
    <mergeCell ref="G91:I91"/>
    <mergeCell ref="K100:M100"/>
    <mergeCell ref="A101:D101"/>
    <mergeCell ref="G101:I101"/>
    <mergeCell ref="K101:M101"/>
    <mergeCell ref="B95:D95"/>
    <mergeCell ref="G95:I95"/>
    <mergeCell ref="B96:D96"/>
    <mergeCell ref="G96:I96"/>
    <mergeCell ref="B97:D97"/>
    <mergeCell ref="G97:I97"/>
    <mergeCell ref="B102:D102"/>
    <mergeCell ref="G102:I102"/>
    <mergeCell ref="B103:D103"/>
    <mergeCell ref="G103:I103"/>
    <mergeCell ref="B104:D104"/>
    <mergeCell ref="G104:I104"/>
    <mergeCell ref="B98:D98"/>
    <mergeCell ref="G98:I98"/>
    <mergeCell ref="A100:I100"/>
    <mergeCell ref="B108:D108"/>
    <mergeCell ref="G108:I108"/>
    <mergeCell ref="G109:I109"/>
    <mergeCell ref="A111:I111"/>
    <mergeCell ref="K111:M111"/>
    <mergeCell ref="G112:I112"/>
    <mergeCell ref="K112:M112"/>
    <mergeCell ref="B105:D105"/>
    <mergeCell ref="G105:I105"/>
    <mergeCell ref="B106:D106"/>
    <mergeCell ref="G106:I106"/>
    <mergeCell ref="B107:D107"/>
    <mergeCell ref="G107:I107"/>
    <mergeCell ref="K122:M122"/>
    <mergeCell ref="B123:D123"/>
    <mergeCell ref="K123:M123"/>
    <mergeCell ref="G113:I113"/>
    <mergeCell ref="G114:I114"/>
    <mergeCell ref="G115:I115"/>
    <mergeCell ref="G116:I116"/>
    <mergeCell ref="G117:I117"/>
    <mergeCell ref="G118:I118"/>
    <mergeCell ref="B130:D130"/>
    <mergeCell ref="B131:D131"/>
    <mergeCell ref="B124:D124"/>
    <mergeCell ref="B125:D125"/>
    <mergeCell ref="B126:D126"/>
    <mergeCell ref="B127:D127"/>
    <mergeCell ref="B128:D128"/>
    <mergeCell ref="B129:D129"/>
    <mergeCell ref="G119:I119"/>
    <mergeCell ref="G120:I120"/>
    <mergeCell ref="A122:D122"/>
  </mergeCells>
  <pageMargins left="0.511811024" right="0.511811024" top="0.78740157499999996" bottom="0.78740157499999996" header="0.31496062000000002" footer="0.31496062000000002"/>
  <pageSetup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80BDE-1254-4932-807B-AA5A28DD93ED}">
  <sheetPr>
    <tabColor theme="9" tint="-0.499984740745262"/>
  </sheetPr>
  <dimension ref="A1:M133"/>
  <sheetViews>
    <sheetView tabSelected="1" topLeftCell="A43" zoomScaleNormal="100" workbookViewId="0">
      <selection activeCell="H62" sqref="H62"/>
    </sheetView>
  </sheetViews>
  <sheetFormatPr defaultRowHeight="14.4" x14ac:dyDescent="0.3"/>
  <cols>
    <col min="1" max="1" width="7.33203125" customWidth="1"/>
    <col min="2" max="2" width="33.5546875" customWidth="1"/>
    <col min="3" max="5" width="20.6640625" customWidth="1"/>
    <col min="6" max="6" width="21.33203125" customWidth="1"/>
    <col min="7" max="9" width="20.6640625" customWidth="1"/>
    <col min="10" max="10" width="1.44140625" customWidth="1"/>
  </cols>
  <sheetData>
    <row r="1" spans="1:9" ht="19.8" x14ac:dyDescent="0.4">
      <c r="A1" s="370" t="s">
        <v>62</v>
      </c>
      <c r="B1" s="370"/>
      <c r="C1" s="370"/>
      <c r="D1" s="370"/>
      <c r="E1" s="370"/>
      <c r="F1" s="370"/>
      <c r="G1" s="370"/>
      <c r="H1" s="370"/>
      <c r="I1" s="370"/>
    </row>
    <row r="3" spans="1:9" ht="23.4" x14ac:dyDescent="0.45">
      <c r="A3" s="1112" t="s">
        <v>210</v>
      </c>
      <c r="B3" s="1113"/>
      <c r="C3" s="1113"/>
      <c r="D3" s="1113"/>
      <c r="E3" s="1113"/>
      <c r="F3" s="1113"/>
      <c r="G3" s="1113"/>
      <c r="H3" s="1113"/>
      <c r="I3" s="1114"/>
    </row>
    <row r="5" spans="1:9" ht="17.399999999999999" x14ac:dyDescent="0.35">
      <c r="A5" s="1106" t="s">
        <v>0</v>
      </c>
      <c r="B5" s="1106"/>
      <c r="C5" s="1106"/>
      <c r="D5" s="1106"/>
      <c r="E5" s="1106"/>
      <c r="F5" s="1106"/>
      <c r="G5" s="1106"/>
      <c r="H5" s="1106"/>
      <c r="I5" s="1106"/>
    </row>
    <row r="6" spans="1:9" x14ac:dyDescent="0.3">
      <c r="A6" s="371" t="s">
        <v>1</v>
      </c>
      <c r="B6" s="1097" t="s">
        <v>2</v>
      </c>
      <c r="C6" s="1098"/>
      <c r="D6" s="1098"/>
      <c r="E6" s="1098"/>
      <c r="F6" s="1098"/>
      <c r="G6" s="1099"/>
      <c r="H6" s="372" t="s">
        <v>3</v>
      </c>
      <c r="I6" s="371"/>
    </row>
    <row r="7" spans="1:9" x14ac:dyDescent="0.3">
      <c r="A7" s="373" t="s">
        <v>4</v>
      </c>
      <c r="B7" s="1087" t="s">
        <v>5</v>
      </c>
      <c r="C7" s="1088"/>
      <c r="D7" s="1088"/>
      <c r="E7" s="1088"/>
      <c r="F7" s="1088"/>
      <c r="G7" s="1089"/>
      <c r="H7" s="374" t="s">
        <v>3</v>
      </c>
      <c r="I7" s="373"/>
    </row>
    <row r="8" spans="1:9" x14ac:dyDescent="0.3">
      <c r="A8" s="373" t="s">
        <v>6</v>
      </c>
      <c r="B8" s="1087" t="s">
        <v>7</v>
      </c>
      <c r="C8" s="1088"/>
      <c r="D8" s="1088"/>
      <c r="E8" s="1088"/>
      <c r="F8" s="1088"/>
      <c r="G8" s="1089"/>
      <c r="H8" s="374">
        <v>2022</v>
      </c>
      <c r="I8" s="373"/>
    </row>
    <row r="9" spans="1:9" x14ac:dyDescent="0.3">
      <c r="A9" s="373" t="s">
        <v>8</v>
      </c>
      <c r="B9" s="1087" t="s">
        <v>9</v>
      </c>
      <c r="C9" s="1088"/>
      <c r="D9" s="1088"/>
      <c r="E9" s="1088"/>
      <c r="F9" s="1088"/>
      <c r="G9" s="1089"/>
      <c r="H9" s="374" t="s">
        <v>235</v>
      </c>
      <c r="I9" s="373"/>
    </row>
    <row r="10" spans="1:9" x14ac:dyDescent="0.3">
      <c r="A10" s="373" t="s">
        <v>10</v>
      </c>
      <c r="B10" s="1087" t="s">
        <v>11</v>
      </c>
      <c r="C10" s="1088"/>
      <c r="D10" s="1088"/>
      <c r="E10" s="1088"/>
      <c r="F10" s="1088"/>
      <c r="G10" s="1089"/>
      <c r="H10" s="374">
        <v>12</v>
      </c>
      <c r="I10" s="373"/>
    </row>
    <row r="12" spans="1:9" ht="17.399999999999999" x14ac:dyDescent="0.3">
      <c r="A12" s="1107" t="s">
        <v>12</v>
      </c>
      <c r="B12" s="1107"/>
      <c r="C12" s="1107"/>
      <c r="D12" s="1107"/>
      <c r="E12" s="1107"/>
      <c r="F12" s="1107"/>
      <c r="G12" s="1107"/>
      <c r="H12" s="1107"/>
      <c r="I12" s="1107"/>
    </row>
    <row r="13" spans="1:9" x14ac:dyDescent="0.3">
      <c r="A13" s="1109" t="s">
        <v>13</v>
      </c>
      <c r="B13" s="1109"/>
      <c r="C13" s="1109" t="s">
        <v>14</v>
      </c>
      <c r="D13" s="1109"/>
      <c r="E13" s="1109" t="s">
        <v>15</v>
      </c>
      <c r="F13" s="1109"/>
      <c r="G13" s="1109"/>
      <c r="H13" s="1109"/>
      <c r="I13" s="1109"/>
    </row>
    <row r="14" spans="1:9" x14ac:dyDescent="0.3">
      <c r="A14" s="1104" t="s">
        <v>16</v>
      </c>
      <c r="B14" s="1104"/>
      <c r="C14" s="1104" t="s">
        <v>17</v>
      </c>
      <c r="D14" s="1104"/>
      <c r="E14" s="1111">
        <v>1</v>
      </c>
      <c r="F14" s="1111"/>
      <c r="G14" s="1111"/>
      <c r="H14" s="1111"/>
      <c r="I14" s="1111"/>
    </row>
    <row r="15" spans="1:9" x14ac:dyDescent="0.3">
      <c r="A15" s="1"/>
      <c r="B15" s="2"/>
      <c r="C15" s="2"/>
      <c r="D15" s="2"/>
      <c r="E15" s="2"/>
      <c r="F15" s="2"/>
      <c r="G15" s="2"/>
      <c r="H15" s="1"/>
      <c r="I15" s="1"/>
    </row>
    <row r="16" spans="1:9" ht="17.399999999999999" x14ac:dyDescent="0.3">
      <c r="A16" s="1107" t="s">
        <v>18</v>
      </c>
      <c r="B16" s="1107"/>
      <c r="C16" s="1107"/>
      <c r="D16" s="1107"/>
      <c r="E16" s="1107"/>
      <c r="F16" s="1107"/>
      <c r="G16" s="1107"/>
      <c r="H16" s="1107"/>
      <c r="I16" s="1107"/>
    </row>
    <row r="17" spans="1:13" x14ac:dyDescent="0.3">
      <c r="A17" s="375" t="s">
        <v>1</v>
      </c>
      <c r="B17" s="1108" t="s">
        <v>19</v>
      </c>
      <c r="C17" s="1108"/>
      <c r="D17" s="1108"/>
      <c r="E17" s="1108"/>
      <c r="F17" s="1108"/>
      <c r="G17" s="1108"/>
      <c r="H17" s="1109" t="s">
        <v>210</v>
      </c>
      <c r="I17" s="1109"/>
    </row>
    <row r="18" spans="1:13" x14ac:dyDescent="0.3">
      <c r="A18" s="376" t="s">
        <v>4</v>
      </c>
      <c r="B18" s="1103" t="s">
        <v>21</v>
      </c>
      <c r="C18" s="1103"/>
      <c r="D18" s="1103"/>
      <c r="E18" s="1103"/>
      <c r="F18" s="1103"/>
      <c r="G18" s="1103"/>
      <c r="H18" s="1104" t="s">
        <v>211</v>
      </c>
      <c r="I18" s="1104"/>
    </row>
    <row r="19" spans="1:13" x14ac:dyDescent="0.3">
      <c r="A19" s="376" t="s">
        <v>6</v>
      </c>
      <c r="B19" s="1103" t="s">
        <v>23</v>
      </c>
      <c r="C19" s="1103"/>
      <c r="D19" s="1103"/>
      <c r="E19" s="1103"/>
      <c r="F19" s="1103"/>
      <c r="G19" s="1103"/>
      <c r="H19" s="1110">
        <v>1527.75</v>
      </c>
      <c r="I19" s="1110"/>
    </row>
    <row r="20" spans="1:13" x14ac:dyDescent="0.3">
      <c r="A20" s="376" t="s">
        <v>8</v>
      </c>
      <c r="B20" s="1103" t="s">
        <v>24</v>
      </c>
      <c r="C20" s="1103"/>
      <c r="D20" s="1103"/>
      <c r="E20" s="1103"/>
      <c r="F20" s="1103"/>
      <c r="G20" s="1103"/>
      <c r="H20" s="1104" t="s">
        <v>210</v>
      </c>
      <c r="I20" s="1104"/>
    </row>
    <row r="21" spans="1:13" x14ac:dyDescent="0.3">
      <c r="A21" s="376" t="s">
        <v>10</v>
      </c>
      <c r="B21" s="1103" t="s">
        <v>26</v>
      </c>
      <c r="C21" s="1103"/>
      <c r="D21" s="1103"/>
      <c r="E21" s="1103"/>
      <c r="F21" s="1103"/>
      <c r="G21" s="1103"/>
      <c r="H21" s="1105">
        <v>44562</v>
      </c>
      <c r="I21" s="1105"/>
    </row>
    <row r="23" spans="1:13" ht="17.399999999999999" x14ac:dyDescent="0.35">
      <c r="A23" s="1106" t="s">
        <v>63</v>
      </c>
      <c r="B23" s="1106"/>
      <c r="C23" s="1106"/>
      <c r="D23" s="1106"/>
      <c r="E23" s="1106"/>
      <c r="F23" s="1106"/>
      <c r="G23" s="1106"/>
      <c r="H23" s="1106"/>
      <c r="I23" s="1106"/>
      <c r="K23" s="1094" t="s">
        <v>64</v>
      </c>
      <c r="L23" s="1095"/>
      <c r="M23" s="1096"/>
    </row>
    <row r="24" spans="1:13" x14ac:dyDescent="0.3">
      <c r="A24" s="371">
        <v>1</v>
      </c>
      <c r="B24" s="1093" t="s">
        <v>64</v>
      </c>
      <c r="C24" s="1093"/>
      <c r="D24" s="1093"/>
      <c r="E24" s="377" t="s">
        <v>27</v>
      </c>
      <c r="F24" s="377" t="s">
        <v>65</v>
      </c>
      <c r="G24" s="1094" t="s">
        <v>66</v>
      </c>
      <c r="H24" s="1095"/>
      <c r="I24" s="1096"/>
      <c r="K24" s="1094" t="s">
        <v>153</v>
      </c>
      <c r="L24" s="1095"/>
      <c r="M24" s="1096"/>
    </row>
    <row r="25" spans="1:13" x14ac:dyDescent="0.3">
      <c r="A25" s="373" t="s">
        <v>1</v>
      </c>
      <c r="B25" s="1097" t="s">
        <v>67</v>
      </c>
      <c r="C25" s="1098"/>
      <c r="D25" s="1099"/>
      <c r="E25" s="378">
        <v>1</v>
      </c>
      <c r="F25" s="529">
        <f>H19</f>
        <v>1527.75</v>
      </c>
      <c r="G25" s="1100" t="s">
        <v>238</v>
      </c>
      <c r="H25" s="1101"/>
      <c r="I25" s="1102"/>
      <c r="K25" s="380"/>
      <c r="L25" s="381"/>
      <c r="M25" s="382"/>
    </row>
    <row r="26" spans="1:13" x14ac:dyDescent="0.3">
      <c r="A26" s="373" t="s">
        <v>4</v>
      </c>
      <c r="B26" s="1087" t="s">
        <v>68</v>
      </c>
      <c r="C26" s="1088"/>
      <c r="D26" s="1089"/>
      <c r="E26" s="378">
        <v>0</v>
      </c>
      <c r="F26" s="379">
        <f>F25*E26</f>
        <v>0</v>
      </c>
      <c r="G26" s="1090"/>
      <c r="H26" s="1091"/>
      <c r="I26" s="1092"/>
      <c r="K26" s="383"/>
      <c r="L26" s="384"/>
      <c r="M26" s="385"/>
    </row>
    <row r="27" spans="1:13" x14ac:dyDescent="0.3">
      <c r="A27" s="373" t="s">
        <v>6</v>
      </c>
      <c r="B27" s="1087" t="s">
        <v>28</v>
      </c>
      <c r="C27" s="1088"/>
      <c r="D27" s="1089"/>
      <c r="E27" s="378">
        <v>0</v>
      </c>
      <c r="F27" s="379">
        <f>(7/12*(F25+F26))*E27</f>
        <v>0</v>
      </c>
      <c r="G27" s="1090"/>
      <c r="H27" s="1091"/>
      <c r="I27" s="1092"/>
      <c r="K27" s="383"/>
      <c r="L27" s="384"/>
      <c r="M27" s="385"/>
    </row>
    <row r="28" spans="1:13" x14ac:dyDescent="0.3">
      <c r="A28" s="373" t="s">
        <v>8</v>
      </c>
      <c r="B28" s="1087" t="s">
        <v>69</v>
      </c>
      <c r="C28" s="1088"/>
      <c r="D28" s="1089"/>
      <c r="E28" s="378">
        <v>0</v>
      </c>
      <c r="F28" s="379">
        <f>(E28)*(F25+F26)</f>
        <v>0</v>
      </c>
      <c r="G28" s="1090"/>
      <c r="H28" s="1091"/>
      <c r="I28" s="1092"/>
      <c r="K28" s="383"/>
      <c r="L28" s="384"/>
      <c r="M28" s="385"/>
    </row>
    <row r="29" spans="1:13" x14ac:dyDescent="0.3">
      <c r="A29" s="373" t="s">
        <v>10</v>
      </c>
      <c r="B29" s="1087" t="s">
        <v>70</v>
      </c>
      <c r="C29" s="1088"/>
      <c r="D29" s="1089"/>
      <c r="E29" s="378">
        <v>0</v>
      </c>
      <c r="F29" s="379">
        <f>F28*E29</f>
        <v>0</v>
      </c>
      <c r="G29" s="1090"/>
      <c r="H29" s="1091"/>
      <c r="I29" s="1092"/>
      <c r="K29" s="383"/>
      <c r="L29" s="384"/>
      <c r="M29" s="385"/>
    </row>
    <row r="30" spans="1:13" x14ac:dyDescent="0.3">
      <c r="A30" s="373" t="s">
        <v>29</v>
      </c>
      <c r="B30" s="1087" t="s">
        <v>31</v>
      </c>
      <c r="C30" s="1088"/>
      <c r="D30" s="1089"/>
      <c r="E30" s="378">
        <v>0</v>
      </c>
      <c r="F30" s="379">
        <v>0</v>
      </c>
      <c r="G30" s="1090"/>
      <c r="H30" s="1091"/>
      <c r="I30" s="1092"/>
      <c r="K30" s="383"/>
      <c r="L30" s="384"/>
      <c r="M30" s="385"/>
    </row>
    <row r="31" spans="1:13" x14ac:dyDescent="0.3">
      <c r="A31" s="373" t="s">
        <v>71</v>
      </c>
      <c r="B31" s="1087" t="s">
        <v>72</v>
      </c>
      <c r="C31" s="1088"/>
      <c r="D31" s="1089"/>
      <c r="E31" s="386"/>
      <c r="F31" s="379">
        <f>SUM(F25:F30)</f>
        <v>1527.75</v>
      </c>
      <c r="G31" s="1090"/>
      <c r="H31" s="1091"/>
      <c r="I31" s="1092"/>
      <c r="K31" s="383"/>
      <c r="L31" s="384"/>
      <c r="M31" s="385"/>
    </row>
    <row r="33" spans="1:13" ht="17.399999999999999" x14ac:dyDescent="0.35">
      <c r="A33" s="1066" t="s">
        <v>147</v>
      </c>
      <c r="B33" s="1066"/>
      <c r="C33" s="1066"/>
      <c r="D33" s="1066"/>
      <c r="E33" s="1066"/>
      <c r="F33" s="1066"/>
      <c r="G33" s="1066"/>
      <c r="H33" s="1066"/>
      <c r="I33" s="1066"/>
      <c r="K33" s="1086" t="s">
        <v>154</v>
      </c>
      <c r="L33" s="1086"/>
      <c r="M33" s="1086"/>
    </row>
    <row r="34" spans="1:13" x14ac:dyDescent="0.3">
      <c r="A34" s="1053" t="s">
        <v>73</v>
      </c>
      <c r="B34" s="1053"/>
      <c r="C34" s="1053"/>
      <c r="D34" s="1053"/>
      <c r="E34" s="387" t="s">
        <v>27</v>
      </c>
      <c r="F34" s="387" t="s">
        <v>65</v>
      </c>
      <c r="G34" s="1083" t="s">
        <v>66</v>
      </c>
      <c r="H34" s="1084"/>
      <c r="I34" s="1085"/>
      <c r="K34" s="1086" t="s">
        <v>153</v>
      </c>
      <c r="L34" s="1086"/>
      <c r="M34" s="1086"/>
    </row>
    <row r="35" spans="1:13" x14ac:dyDescent="0.3">
      <c r="A35" s="388" t="s">
        <v>1</v>
      </c>
      <c r="B35" s="1069" t="s">
        <v>151</v>
      </c>
      <c r="C35" s="1070"/>
      <c r="D35" s="1071"/>
      <c r="E35" s="392">
        <f>1/12</f>
        <v>8.3333333333333329E-2</v>
      </c>
      <c r="F35" s="393">
        <f>F31*E35</f>
        <v>127.3125</v>
      </c>
      <c r="G35" s="1069" t="s">
        <v>71</v>
      </c>
      <c r="H35" s="1070"/>
      <c r="I35" s="1071"/>
      <c r="K35" s="398"/>
      <c r="L35" s="398"/>
      <c r="M35" s="398"/>
    </row>
    <row r="36" spans="1:13" x14ac:dyDescent="0.3">
      <c r="A36" s="394" t="s">
        <v>4</v>
      </c>
      <c r="B36" s="1069" t="s">
        <v>32</v>
      </c>
      <c r="C36" s="1070"/>
      <c r="D36" s="1071"/>
      <c r="E36" s="530">
        <f>1/60</f>
        <v>1.6666666666666666E-2</v>
      </c>
      <c r="F36" s="393">
        <f>F31*E36</f>
        <v>25.462499999999999</v>
      </c>
      <c r="G36" s="1069" t="s">
        <v>71</v>
      </c>
      <c r="H36" s="1070"/>
      <c r="I36" s="1071"/>
      <c r="K36" s="399" t="s">
        <v>230</v>
      </c>
      <c r="L36" s="399" t="s">
        <v>156</v>
      </c>
      <c r="M36" s="398" t="s">
        <v>156</v>
      </c>
    </row>
    <row r="37" spans="1:13" x14ac:dyDescent="0.3">
      <c r="A37" s="394" t="s">
        <v>74</v>
      </c>
      <c r="B37" s="1069" t="s">
        <v>75</v>
      </c>
      <c r="C37" s="1070"/>
      <c r="D37" s="1071"/>
      <c r="E37" s="395">
        <f>1/3/12</f>
        <v>2.7777777777777776E-2</v>
      </c>
      <c r="F37" s="393">
        <f>F31*E37</f>
        <v>42.4375</v>
      </c>
      <c r="G37" s="1069" t="s">
        <v>71</v>
      </c>
      <c r="H37" s="1070"/>
      <c r="I37" s="1071"/>
      <c r="K37" s="398"/>
      <c r="L37" s="398"/>
      <c r="M37" s="398"/>
    </row>
    <row r="38" spans="1:13" x14ac:dyDescent="0.3">
      <c r="A38" s="394" t="s">
        <v>76</v>
      </c>
      <c r="B38" s="1054" t="s">
        <v>33</v>
      </c>
      <c r="C38" s="1055"/>
      <c r="D38" s="1056"/>
      <c r="E38" s="396">
        <f>SUM(E35:E37)</f>
        <v>0.12777777777777777</v>
      </c>
      <c r="F38" s="393">
        <f>SUM(F35:F37)</f>
        <v>195.21250000000001</v>
      </c>
      <c r="G38" s="1069"/>
      <c r="H38" s="1070"/>
      <c r="I38" s="1071"/>
      <c r="K38" s="398"/>
      <c r="L38" s="398"/>
      <c r="M38" s="398"/>
    </row>
    <row r="40" spans="1:13" ht="17.399999999999999" x14ac:dyDescent="0.35">
      <c r="A40" s="1066" t="s">
        <v>147</v>
      </c>
      <c r="B40" s="1066"/>
      <c r="C40" s="1066"/>
      <c r="D40" s="1066"/>
      <c r="E40" s="1066"/>
      <c r="F40" s="1066"/>
      <c r="G40" s="1066"/>
      <c r="H40" s="1066"/>
      <c r="I40" s="1066"/>
      <c r="K40" s="1054" t="s">
        <v>155</v>
      </c>
      <c r="L40" s="1055"/>
      <c r="M40" s="1056"/>
    </row>
    <row r="41" spans="1:13" x14ac:dyDescent="0.3">
      <c r="A41" s="1053" t="s">
        <v>152</v>
      </c>
      <c r="B41" s="1053"/>
      <c r="C41" s="1053"/>
      <c r="D41" s="1053"/>
      <c r="E41" s="397" t="s">
        <v>27</v>
      </c>
      <c r="F41" s="397" t="s">
        <v>65</v>
      </c>
      <c r="G41" s="1054" t="s">
        <v>66</v>
      </c>
      <c r="H41" s="1055"/>
      <c r="I41" s="1056"/>
      <c r="K41" s="1054" t="s">
        <v>153</v>
      </c>
      <c r="L41" s="1055"/>
      <c r="M41" s="1056"/>
    </row>
    <row r="42" spans="1:13" x14ac:dyDescent="0.3">
      <c r="A42" s="394" t="s">
        <v>1</v>
      </c>
      <c r="B42" s="1067" t="s">
        <v>34</v>
      </c>
      <c r="C42" s="1079"/>
      <c r="D42" s="1068"/>
      <c r="E42" s="400">
        <v>0.2</v>
      </c>
      <c r="F42" s="401">
        <f>SUM(F31+F38)*E42</f>
        <v>344.59250000000003</v>
      </c>
      <c r="G42" s="1069" t="s">
        <v>77</v>
      </c>
      <c r="H42" s="1070"/>
      <c r="I42" s="1071"/>
      <c r="K42" s="389"/>
      <c r="L42" s="390"/>
      <c r="M42" s="391"/>
    </row>
    <row r="43" spans="1:13" x14ac:dyDescent="0.3">
      <c r="A43" s="394" t="s">
        <v>4</v>
      </c>
      <c r="B43" s="1067" t="s">
        <v>35</v>
      </c>
      <c r="C43" s="1079"/>
      <c r="D43" s="1068"/>
      <c r="E43" s="400">
        <v>2.5000000000000001E-2</v>
      </c>
      <c r="F43" s="401">
        <f>SUM(F31+F38)*E43</f>
        <v>43.074062500000004</v>
      </c>
      <c r="G43" s="1069" t="s">
        <v>77</v>
      </c>
      <c r="H43" s="1070"/>
      <c r="I43" s="1071"/>
      <c r="K43" s="389"/>
      <c r="L43" s="390"/>
      <c r="M43" s="391"/>
    </row>
    <row r="44" spans="1:13" x14ac:dyDescent="0.3">
      <c r="A44" s="394" t="s">
        <v>6</v>
      </c>
      <c r="B44" s="1067" t="s">
        <v>36</v>
      </c>
      <c r="C44" s="1079"/>
      <c r="D44" s="1068"/>
      <c r="E44" s="400">
        <v>0.03</v>
      </c>
      <c r="F44" s="401">
        <f>SUM(F31+F38)*E44</f>
        <v>51.688875000000003</v>
      </c>
      <c r="G44" s="1069" t="s">
        <v>77</v>
      </c>
      <c r="H44" s="1070"/>
      <c r="I44" s="1071"/>
      <c r="K44" s="389"/>
      <c r="L44" s="390"/>
      <c r="M44" s="391"/>
    </row>
    <row r="45" spans="1:13" x14ac:dyDescent="0.3">
      <c r="A45" s="394" t="s">
        <v>8</v>
      </c>
      <c r="B45" s="1067" t="s">
        <v>37</v>
      </c>
      <c r="C45" s="1079"/>
      <c r="D45" s="1068"/>
      <c r="E45" s="400">
        <v>1.4999999999999999E-2</v>
      </c>
      <c r="F45" s="401">
        <f>SUM(F31+F38)*E45</f>
        <v>25.844437500000002</v>
      </c>
      <c r="G45" s="1069" t="s">
        <v>77</v>
      </c>
      <c r="H45" s="1070"/>
      <c r="I45" s="1071"/>
      <c r="K45" s="389"/>
      <c r="L45" s="390"/>
      <c r="M45" s="391"/>
    </row>
    <row r="46" spans="1:13" x14ac:dyDescent="0.3">
      <c r="A46" s="394" t="s">
        <v>10</v>
      </c>
      <c r="B46" s="1067" t="s">
        <v>38</v>
      </c>
      <c r="C46" s="1079"/>
      <c r="D46" s="1068"/>
      <c r="E46" s="400">
        <v>0.01</v>
      </c>
      <c r="F46" s="401">
        <f>SUM(F31+F38)*E46</f>
        <v>17.229625000000002</v>
      </c>
      <c r="G46" s="1069" t="s">
        <v>77</v>
      </c>
      <c r="H46" s="1070"/>
      <c r="I46" s="1071"/>
      <c r="K46" s="389"/>
      <c r="L46" s="390"/>
      <c r="M46" s="391"/>
    </row>
    <row r="47" spans="1:13" x14ac:dyDescent="0.3">
      <c r="A47" s="394" t="s">
        <v>29</v>
      </c>
      <c r="B47" s="1067" t="s">
        <v>39</v>
      </c>
      <c r="C47" s="1079"/>
      <c r="D47" s="1068"/>
      <c r="E47" s="400">
        <v>6.0000000000000001E-3</v>
      </c>
      <c r="F47" s="401">
        <f>SUM(F31+F38)*E47</f>
        <v>10.337775000000001</v>
      </c>
      <c r="G47" s="1069" t="s">
        <v>77</v>
      </c>
      <c r="H47" s="1070"/>
      <c r="I47" s="1071"/>
      <c r="K47" s="389"/>
      <c r="L47" s="390"/>
      <c r="M47" s="391"/>
    </row>
    <row r="48" spans="1:13" x14ac:dyDescent="0.3">
      <c r="A48" s="394" t="s">
        <v>30</v>
      </c>
      <c r="B48" s="1067" t="s">
        <v>40</v>
      </c>
      <c r="C48" s="1079"/>
      <c r="D48" s="1068"/>
      <c r="E48" s="400">
        <v>2E-3</v>
      </c>
      <c r="F48" s="401">
        <f>SUM(F31+F38)*E48</f>
        <v>3.4459250000000003</v>
      </c>
      <c r="G48" s="1069" t="s">
        <v>77</v>
      </c>
      <c r="H48" s="1070"/>
      <c r="I48" s="1071"/>
      <c r="K48" s="389"/>
      <c r="L48" s="390"/>
      <c r="M48" s="391"/>
    </row>
    <row r="49" spans="1:13" x14ac:dyDescent="0.3">
      <c r="A49" s="394"/>
      <c r="B49" s="1080" t="s">
        <v>78</v>
      </c>
      <c r="C49" s="1081"/>
      <c r="D49" s="1082"/>
      <c r="E49" s="402">
        <f>SUM(E42:E48)</f>
        <v>0.28800000000000003</v>
      </c>
      <c r="F49" s="403">
        <f>(F31+F38)*E49</f>
        <v>496.21320000000009</v>
      </c>
      <c r="G49" s="1069" t="s">
        <v>77</v>
      </c>
      <c r="H49" s="1070"/>
      <c r="I49" s="1071"/>
      <c r="K49" s="389"/>
      <c r="L49" s="390"/>
      <c r="M49" s="391"/>
    </row>
    <row r="50" spans="1:13" x14ac:dyDescent="0.3">
      <c r="A50" s="394" t="s">
        <v>41</v>
      </c>
      <c r="B50" s="1067" t="s">
        <v>42</v>
      </c>
      <c r="C50" s="1079"/>
      <c r="D50" s="1068"/>
      <c r="E50" s="400">
        <v>0.08</v>
      </c>
      <c r="F50" s="393">
        <f>SUM((F31+F38)*E50)</f>
        <v>137.83700000000002</v>
      </c>
      <c r="G50" s="1069" t="s">
        <v>77</v>
      </c>
      <c r="H50" s="1070"/>
      <c r="I50" s="1071"/>
      <c r="K50" s="389"/>
      <c r="L50" s="390"/>
      <c r="M50" s="391"/>
    </row>
    <row r="51" spans="1:13" x14ac:dyDescent="0.3">
      <c r="A51" s="394" t="s">
        <v>80</v>
      </c>
      <c r="B51" s="404"/>
      <c r="C51" s="405"/>
      <c r="D51" s="406"/>
      <c r="E51" s="407"/>
      <c r="F51" s="393"/>
      <c r="G51" s="1069"/>
      <c r="H51" s="1070"/>
      <c r="I51" s="1071"/>
      <c r="K51" s="389"/>
      <c r="L51" s="390"/>
      <c r="M51" s="391"/>
    </row>
    <row r="52" spans="1:13" x14ac:dyDescent="0.3">
      <c r="A52" s="394" t="s">
        <v>81</v>
      </c>
      <c r="B52" s="394" t="s">
        <v>72</v>
      </c>
      <c r="C52" s="394"/>
      <c r="D52" s="394"/>
      <c r="E52" s="392">
        <f>SUM(E49:E50)</f>
        <v>0.36800000000000005</v>
      </c>
      <c r="F52" s="393">
        <f>F50+F49</f>
        <v>634.05020000000013</v>
      </c>
      <c r="G52" s="1069"/>
      <c r="H52" s="1070"/>
      <c r="I52" s="1071"/>
      <c r="K52" s="389"/>
      <c r="L52" s="390"/>
      <c r="M52" s="391"/>
    </row>
    <row r="54" spans="1:13" ht="17.399999999999999" x14ac:dyDescent="0.35">
      <c r="A54" s="1066" t="s">
        <v>147</v>
      </c>
      <c r="B54" s="1066"/>
      <c r="C54" s="1066"/>
      <c r="D54" s="1066"/>
      <c r="E54" s="1066"/>
      <c r="F54" s="1066"/>
      <c r="G54" s="1066"/>
      <c r="H54" s="1066"/>
      <c r="I54" s="1066"/>
      <c r="K54" s="1054" t="s">
        <v>162</v>
      </c>
      <c r="L54" s="1055"/>
      <c r="M54" s="1056"/>
    </row>
    <row r="55" spans="1:13" ht="17.399999999999999" x14ac:dyDescent="0.35">
      <c r="A55" s="1076" t="s">
        <v>82</v>
      </c>
      <c r="B55" s="1077"/>
      <c r="C55" s="1077"/>
      <c r="D55" s="1078"/>
      <c r="E55" s="408"/>
      <c r="F55" s="408"/>
      <c r="G55" s="408"/>
      <c r="H55" s="408"/>
      <c r="I55" s="408"/>
      <c r="K55" s="1054" t="s">
        <v>153</v>
      </c>
      <c r="L55" s="1055"/>
      <c r="M55" s="1056"/>
    </row>
    <row r="56" spans="1:13" x14ac:dyDescent="0.3">
      <c r="A56" s="394"/>
      <c r="B56" s="409" t="s">
        <v>83</v>
      </c>
      <c r="C56" s="409" t="s">
        <v>84</v>
      </c>
      <c r="D56" s="409" t="s">
        <v>85</v>
      </c>
      <c r="E56" s="409" t="s">
        <v>86</v>
      </c>
      <c r="F56" s="397" t="s">
        <v>159</v>
      </c>
      <c r="G56" s="409" t="s">
        <v>87</v>
      </c>
      <c r="H56" s="409" t="s">
        <v>88</v>
      </c>
      <c r="I56" s="409" t="s">
        <v>158</v>
      </c>
      <c r="K56" s="389"/>
      <c r="L56" s="390"/>
      <c r="M56" s="391"/>
    </row>
    <row r="57" spans="1:13" x14ac:dyDescent="0.3">
      <c r="A57" s="394" t="s">
        <v>1</v>
      </c>
      <c r="B57" s="394" t="s">
        <v>43</v>
      </c>
      <c r="C57" s="394">
        <v>2</v>
      </c>
      <c r="D57" s="394">
        <v>22</v>
      </c>
      <c r="E57" s="394">
        <v>4.9000000000000004</v>
      </c>
      <c r="F57" s="393">
        <f>SUM(I57-H57)</f>
        <v>123.93500000000003</v>
      </c>
      <c r="G57" s="410">
        <v>0.06</v>
      </c>
      <c r="H57" s="411">
        <f>(F25*G57)</f>
        <v>91.664999999999992</v>
      </c>
      <c r="I57" s="394">
        <f>SUM(C57*D57*E57)</f>
        <v>215.60000000000002</v>
      </c>
      <c r="K57" s="413"/>
      <c r="L57" s="390" t="s">
        <v>156</v>
      </c>
      <c r="M57" s="391"/>
    </row>
    <row r="58" spans="1:13" x14ac:dyDescent="0.3">
      <c r="A58" s="394" t="s">
        <v>4</v>
      </c>
      <c r="B58" s="394" t="s">
        <v>45</v>
      </c>
      <c r="C58" s="394"/>
      <c r="D58" s="394">
        <v>22</v>
      </c>
      <c r="E58" s="394">
        <v>13.1</v>
      </c>
      <c r="F58" s="393">
        <f>SUM(I58-H58)</f>
        <v>230.56</v>
      </c>
      <c r="G58" s="410">
        <v>0.2</v>
      </c>
      <c r="H58" s="411">
        <f>(I58*G58)</f>
        <v>57.64</v>
      </c>
      <c r="I58" s="394">
        <f>SUM(D58*E58)</f>
        <v>288.2</v>
      </c>
      <c r="K58" s="413"/>
      <c r="L58" s="390" t="s">
        <v>156</v>
      </c>
      <c r="M58" s="391"/>
    </row>
    <row r="59" spans="1:13" x14ac:dyDescent="0.3">
      <c r="A59" s="394" t="s">
        <v>6</v>
      </c>
      <c r="B59" s="394" t="s">
        <v>58</v>
      </c>
      <c r="C59" s="394"/>
      <c r="D59" s="394"/>
      <c r="E59" s="394"/>
      <c r="F59" s="393">
        <v>122.19</v>
      </c>
      <c r="G59" s="394"/>
      <c r="H59" s="412"/>
      <c r="I59" s="394">
        <v>122.19</v>
      </c>
      <c r="K59" s="413"/>
      <c r="L59" s="414" t="s">
        <v>156</v>
      </c>
      <c r="M59" s="415"/>
    </row>
    <row r="60" spans="1:13" x14ac:dyDescent="0.3">
      <c r="A60" s="394" t="s">
        <v>8</v>
      </c>
      <c r="B60" s="394" t="s">
        <v>47</v>
      </c>
      <c r="C60" s="394"/>
      <c r="D60" s="394"/>
      <c r="E60" s="394"/>
      <c r="F60" s="393">
        <v>11.11</v>
      </c>
      <c r="G60" s="394"/>
      <c r="H60" s="412"/>
      <c r="I60" s="394">
        <v>11.11</v>
      </c>
      <c r="K60" s="413"/>
      <c r="L60" s="414" t="s">
        <v>156</v>
      </c>
      <c r="M60" s="415"/>
    </row>
    <row r="61" spans="1:13" x14ac:dyDescent="0.3">
      <c r="A61" s="394" t="s">
        <v>10</v>
      </c>
      <c r="B61" s="394" t="s">
        <v>48</v>
      </c>
      <c r="C61" s="394"/>
      <c r="D61" s="394"/>
      <c r="E61" s="394"/>
      <c r="F61" s="393">
        <v>3.81</v>
      </c>
      <c r="G61" s="394"/>
      <c r="H61" s="412">
        <v>1</v>
      </c>
      <c r="I61" s="394">
        <v>4.8099999999999996</v>
      </c>
      <c r="K61" s="413"/>
      <c r="L61" s="390" t="s">
        <v>156</v>
      </c>
      <c r="M61" s="391"/>
    </row>
    <row r="62" spans="1:13" x14ac:dyDescent="0.3">
      <c r="A62" s="394" t="s">
        <v>29</v>
      </c>
      <c r="B62" s="394" t="s">
        <v>157</v>
      </c>
      <c r="C62" s="394"/>
      <c r="D62" s="394"/>
      <c r="E62" s="394"/>
      <c r="F62" s="393">
        <v>0</v>
      </c>
      <c r="G62" s="394"/>
      <c r="H62" s="412"/>
      <c r="I62" s="394">
        <v>0</v>
      </c>
      <c r="K62" s="389"/>
      <c r="L62" s="390"/>
      <c r="M62" s="391"/>
    </row>
    <row r="63" spans="1:13" x14ac:dyDescent="0.3">
      <c r="A63" s="394" t="s">
        <v>89</v>
      </c>
      <c r="B63" s="394" t="s">
        <v>72</v>
      </c>
      <c r="C63" s="394"/>
      <c r="D63" s="394"/>
      <c r="E63" s="394"/>
      <c r="F63" s="403">
        <f>F57+F58+F59+F60+F61</f>
        <v>491.60500000000002</v>
      </c>
      <c r="G63" s="394"/>
      <c r="H63" s="412"/>
      <c r="I63" s="394"/>
      <c r="K63" s="389"/>
      <c r="L63" s="390"/>
      <c r="M63" s="391"/>
    </row>
    <row r="65" spans="1:13" ht="17.399999999999999" x14ac:dyDescent="0.35">
      <c r="A65" s="1066" t="s">
        <v>160</v>
      </c>
      <c r="B65" s="1066"/>
      <c r="C65" s="1066"/>
      <c r="D65" s="1066"/>
      <c r="E65" s="1066"/>
      <c r="F65" s="1066"/>
      <c r="G65" s="1066"/>
      <c r="H65" s="1066"/>
      <c r="I65" s="1066"/>
      <c r="K65" s="1054" t="s">
        <v>163</v>
      </c>
      <c r="L65" s="1055"/>
      <c r="M65" s="1056"/>
    </row>
    <row r="66" spans="1:13" x14ac:dyDescent="0.3">
      <c r="A66" s="1076" t="s">
        <v>161</v>
      </c>
      <c r="B66" s="1077"/>
      <c r="C66" s="1078"/>
      <c r="D66" s="388"/>
      <c r="E66" s="388"/>
      <c r="F66" s="387" t="s">
        <v>65</v>
      </c>
      <c r="G66" s="1054" t="s">
        <v>66</v>
      </c>
      <c r="H66" s="1055"/>
      <c r="I66" s="1056"/>
      <c r="K66" s="1054" t="s">
        <v>153</v>
      </c>
      <c r="L66" s="1055"/>
      <c r="M66" s="1056"/>
    </row>
    <row r="67" spans="1:13" x14ac:dyDescent="0.3">
      <c r="A67" s="388" t="s">
        <v>49</v>
      </c>
      <c r="B67" s="1067" t="s">
        <v>91</v>
      </c>
      <c r="C67" s="1068"/>
      <c r="D67" s="394"/>
      <c r="E67" s="394"/>
      <c r="F67" s="393">
        <f>F38</f>
        <v>195.21250000000001</v>
      </c>
      <c r="G67" s="1069" t="s">
        <v>76</v>
      </c>
      <c r="H67" s="1070"/>
      <c r="I67" s="1071"/>
      <c r="K67" s="416"/>
      <c r="L67" s="417"/>
      <c r="M67" s="418"/>
    </row>
    <row r="68" spans="1:13" x14ac:dyDescent="0.3">
      <c r="A68" s="394" t="s">
        <v>50</v>
      </c>
      <c r="B68" s="1067" t="s">
        <v>92</v>
      </c>
      <c r="C68" s="1068"/>
      <c r="D68" s="394"/>
      <c r="E68" s="394"/>
      <c r="F68" s="393">
        <f>F52</f>
        <v>634.05020000000013</v>
      </c>
      <c r="G68" s="1069" t="s">
        <v>81</v>
      </c>
      <c r="H68" s="1070"/>
      <c r="I68" s="1071"/>
      <c r="K68" s="416"/>
      <c r="L68" s="417"/>
      <c r="M68" s="418"/>
    </row>
    <row r="69" spans="1:13" x14ac:dyDescent="0.3">
      <c r="A69" s="394" t="s">
        <v>51</v>
      </c>
      <c r="B69" s="1067" t="s">
        <v>52</v>
      </c>
      <c r="C69" s="1068"/>
      <c r="D69" s="394"/>
      <c r="E69" s="394"/>
      <c r="F69" s="393">
        <f>F63</f>
        <v>491.60500000000002</v>
      </c>
      <c r="G69" s="1069" t="s">
        <v>89</v>
      </c>
      <c r="H69" s="1070"/>
      <c r="I69" s="1071"/>
      <c r="K69" s="416"/>
      <c r="L69" s="417"/>
      <c r="M69" s="418"/>
    </row>
    <row r="70" spans="1:13" x14ac:dyDescent="0.3">
      <c r="A70" s="394" t="s">
        <v>93</v>
      </c>
      <c r="B70" s="1067" t="s">
        <v>72</v>
      </c>
      <c r="C70" s="1068"/>
      <c r="D70" s="394"/>
      <c r="E70" s="394"/>
      <c r="F70" s="393">
        <f>SUM(F67:F69)</f>
        <v>1320.8677000000002</v>
      </c>
      <c r="G70" s="1069"/>
      <c r="H70" s="1070"/>
      <c r="I70" s="1071"/>
      <c r="K70" s="416"/>
      <c r="L70" s="417"/>
      <c r="M70" s="418"/>
    </row>
    <row r="72" spans="1:13" ht="17.399999999999999" x14ac:dyDescent="0.35">
      <c r="A72" s="1043" t="s">
        <v>148</v>
      </c>
      <c r="B72" s="1043"/>
      <c r="C72" s="1043"/>
      <c r="D72" s="1043"/>
      <c r="E72" s="1043"/>
      <c r="F72" s="1043"/>
      <c r="G72" s="1043"/>
      <c r="H72" s="1043"/>
      <c r="I72" s="1043"/>
      <c r="K72" s="1044" t="s">
        <v>94</v>
      </c>
      <c r="L72" s="1045"/>
      <c r="M72" s="1046"/>
    </row>
    <row r="73" spans="1:13" x14ac:dyDescent="0.3">
      <c r="A73" s="1072" t="s">
        <v>94</v>
      </c>
      <c r="B73" s="1072"/>
      <c r="C73" s="1072"/>
      <c r="D73" s="1072"/>
      <c r="E73" s="419" t="s">
        <v>27</v>
      </c>
      <c r="F73" s="419" t="s">
        <v>95</v>
      </c>
      <c r="G73" s="1073" t="s">
        <v>66</v>
      </c>
      <c r="H73" s="1074"/>
      <c r="I73" s="1075"/>
      <c r="K73" s="1044" t="s">
        <v>153</v>
      </c>
      <c r="L73" s="1045"/>
      <c r="M73" s="1046"/>
    </row>
    <row r="74" spans="1:13" x14ac:dyDescent="0.3">
      <c r="A74" s="420" t="s">
        <v>1</v>
      </c>
      <c r="B74" s="1024" t="s">
        <v>53</v>
      </c>
      <c r="C74" s="1025"/>
      <c r="D74" s="1026"/>
      <c r="E74" s="421">
        <f>1/12</f>
        <v>8.3333333333333329E-2</v>
      </c>
      <c r="F74" s="422">
        <f>(F31+F70-F49)*E74</f>
        <v>196.03370833333332</v>
      </c>
      <c r="G74" s="1027" t="s">
        <v>96</v>
      </c>
      <c r="H74" s="1028"/>
      <c r="I74" s="1029"/>
      <c r="K74" s="426"/>
      <c r="L74" s="427" t="s">
        <v>156</v>
      </c>
      <c r="M74" s="428"/>
    </row>
    <row r="75" spans="1:13" x14ac:dyDescent="0.3">
      <c r="A75" s="423" t="s">
        <v>4</v>
      </c>
      <c r="B75" s="1024" t="s">
        <v>61</v>
      </c>
      <c r="C75" s="1025"/>
      <c r="D75" s="1026"/>
      <c r="E75" s="424">
        <v>0.4</v>
      </c>
      <c r="F75" s="422">
        <f>F50*E75</f>
        <v>55.134800000000013</v>
      </c>
      <c r="G75" s="1027" t="s">
        <v>42</v>
      </c>
      <c r="H75" s="1028"/>
      <c r="I75" s="1029"/>
      <c r="K75" s="429" t="s">
        <v>164</v>
      </c>
      <c r="L75" s="427" t="s">
        <v>156</v>
      </c>
      <c r="M75" s="428"/>
    </row>
    <row r="76" spans="1:13" x14ac:dyDescent="0.3">
      <c r="A76" s="423" t="s">
        <v>6</v>
      </c>
      <c r="B76" s="1024" t="s">
        <v>97</v>
      </c>
      <c r="C76" s="1025"/>
      <c r="D76" s="1026"/>
      <c r="E76" s="424">
        <v>0</v>
      </c>
      <c r="F76" s="425">
        <f>(F74+F75)*E76</f>
        <v>0</v>
      </c>
      <c r="G76" s="1027" t="s">
        <v>98</v>
      </c>
      <c r="H76" s="1028"/>
      <c r="I76" s="1029"/>
      <c r="K76" s="429" t="s">
        <v>166</v>
      </c>
      <c r="L76" s="427" t="s">
        <v>167</v>
      </c>
      <c r="M76" s="428" t="s">
        <v>156</v>
      </c>
    </row>
    <row r="77" spans="1:13" x14ac:dyDescent="0.3">
      <c r="A77" s="423" t="s">
        <v>8</v>
      </c>
      <c r="B77" s="1024" t="s">
        <v>99</v>
      </c>
      <c r="C77" s="1025"/>
      <c r="D77" s="1026"/>
      <c r="E77" s="421">
        <f>1/12</f>
        <v>8.3333333333333329E-2</v>
      </c>
      <c r="F77" s="422">
        <f>(F31+F70)*E77</f>
        <v>237.38480833333335</v>
      </c>
      <c r="G77" s="1027" t="s">
        <v>100</v>
      </c>
      <c r="H77" s="1028"/>
      <c r="I77" s="1029"/>
      <c r="K77" s="429"/>
      <c r="L77" s="427"/>
      <c r="M77" s="428"/>
    </row>
    <row r="78" spans="1:13" x14ac:dyDescent="0.3">
      <c r="A78" s="423" t="s">
        <v>10</v>
      </c>
      <c r="B78" s="1024" t="s">
        <v>101</v>
      </c>
      <c r="C78" s="1025"/>
      <c r="D78" s="1026"/>
      <c r="E78" s="424">
        <v>0.4</v>
      </c>
      <c r="F78" s="422">
        <f>F50*E78</f>
        <v>55.134800000000013</v>
      </c>
      <c r="G78" s="1027" t="s">
        <v>42</v>
      </c>
      <c r="H78" s="1028"/>
      <c r="I78" s="1029"/>
      <c r="K78" s="429"/>
      <c r="L78" s="427"/>
      <c r="M78" s="428"/>
    </row>
    <row r="79" spans="1:13" x14ac:dyDescent="0.3">
      <c r="A79" s="423" t="s">
        <v>29</v>
      </c>
      <c r="B79" s="1024" t="s">
        <v>102</v>
      </c>
      <c r="C79" s="1025"/>
      <c r="D79" s="1026"/>
      <c r="E79" s="424">
        <v>1</v>
      </c>
      <c r="F79" s="425">
        <f>(F77+F78)*E79</f>
        <v>292.51960833333339</v>
      </c>
      <c r="G79" s="1027" t="s">
        <v>103</v>
      </c>
      <c r="H79" s="1028"/>
      <c r="I79" s="1029"/>
      <c r="K79" s="429" t="s">
        <v>167</v>
      </c>
      <c r="L79" s="427" t="s">
        <v>156</v>
      </c>
      <c r="M79" s="428"/>
    </row>
    <row r="80" spans="1:13" x14ac:dyDescent="0.3">
      <c r="A80" s="423" t="s">
        <v>30</v>
      </c>
      <c r="B80" s="1024" t="s">
        <v>104</v>
      </c>
      <c r="C80" s="1025"/>
      <c r="D80" s="1026"/>
      <c r="E80" s="424">
        <v>0</v>
      </c>
      <c r="F80" s="425">
        <f>-1*(F35+F37)*E80</f>
        <v>0</v>
      </c>
      <c r="G80" s="1027" t="s">
        <v>76</v>
      </c>
      <c r="H80" s="1028"/>
      <c r="I80" s="1029"/>
      <c r="K80" s="429" t="s">
        <v>165</v>
      </c>
      <c r="L80" s="427" t="s">
        <v>156</v>
      </c>
      <c r="M80" s="428"/>
    </row>
    <row r="81" spans="1:13" x14ac:dyDescent="0.3">
      <c r="A81" s="1024"/>
      <c r="B81" s="1025"/>
      <c r="C81" s="1025"/>
      <c r="D81" s="1025"/>
      <c r="E81" s="1025"/>
      <c r="F81" s="1025"/>
      <c r="G81" s="1025"/>
      <c r="H81" s="1025"/>
      <c r="I81" s="1026"/>
      <c r="K81" s="429"/>
      <c r="L81" s="427"/>
      <c r="M81" s="428"/>
    </row>
    <row r="82" spans="1:13" x14ac:dyDescent="0.3">
      <c r="A82" s="1024"/>
      <c r="B82" s="1025"/>
      <c r="C82" s="1025"/>
      <c r="D82" s="1025"/>
      <c r="E82" s="1025"/>
      <c r="F82" s="1025"/>
      <c r="G82" s="1025"/>
      <c r="H82" s="1025"/>
      <c r="I82" s="1026"/>
      <c r="K82" s="429"/>
      <c r="L82" s="427"/>
      <c r="M82" s="428"/>
    </row>
    <row r="83" spans="1:13" x14ac:dyDescent="0.3">
      <c r="A83" s="423" t="s">
        <v>105</v>
      </c>
      <c r="B83" s="1063" t="s">
        <v>72</v>
      </c>
      <c r="C83" s="1064"/>
      <c r="D83" s="1065"/>
      <c r="E83" s="423"/>
      <c r="F83" s="531">
        <f>F76+F79+F80</f>
        <v>292.51960833333339</v>
      </c>
      <c r="G83" s="423"/>
      <c r="H83" s="423"/>
      <c r="I83" s="423"/>
      <c r="K83" s="429"/>
      <c r="L83" s="427"/>
      <c r="M83" s="428"/>
    </row>
    <row r="85" spans="1:13" ht="17.25" customHeight="1" x14ac:dyDescent="0.35">
      <c r="A85" s="1066" t="s">
        <v>149</v>
      </c>
      <c r="B85" s="1066"/>
      <c r="C85" s="1066"/>
      <c r="D85" s="1066"/>
      <c r="E85" s="1066"/>
      <c r="F85" s="1066"/>
      <c r="G85" s="1066"/>
      <c r="H85" s="1066"/>
      <c r="I85" s="1066"/>
      <c r="K85" s="1050" t="s">
        <v>54</v>
      </c>
      <c r="L85" s="1051"/>
      <c r="M85" s="1052"/>
    </row>
    <row r="86" spans="1:13" x14ac:dyDescent="0.3">
      <c r="A86" s="1053" t="s">
        <v>106</v>
      </c>
      <c r="B86" s="1053"/>
      <c r="C86" s="1053"/>
      <c r="D86" s="1053"/>
      <c r="E86" s="1040"/>
      <c r="F86" s="1041"/>
      <c r="G86" s="1041"/>
      <c r="H86" s="1041"/>
      <c r="I86" s="1042"/>
      <c r="K86" s="1054" t="s">
        <v>153</v>
      </c>
      <c r="L86" s="1055"/>
      <c r="M86" s="1056"/>
    </row>
    <row r="87" spans="1:13" ht="28.8" x14ac:dyDescent="0.3">
      <c r="A87" s="430" t="s">
        <v>55</v>
      </c>
      <c r="B87" s="1057" t="s">
        <v>107</v>
      </c>
      <c r="C87" s="1058"/>
      <c r="D87" s="1059"/>
      <c r="E87" s="431" t="s">
        <v>108</v>
      </c>
      <c r="F87" s="431" t="s">
        <v>109</v>
      </c>
      <c r="G87" s="1060" t="s">
        <v>66</v>
      </c>
      <c r="H87" s="1061"/>
      <c r="I87" s="1062"/>
      <c r="K87" s="435" t="s">
        <v>170</v>
      </c>
      <c r="L87" s="436" t="s">
        <v>156</v>
      </c>
      <c r="M87" s="437"/>
    </row>
    <row r="88" spans="1:13" x14ac:dyDescent="0.3">
      <c r="A88" s="432" t="s">
        <v>1</v>
      </c>
      <c r="B88" s="1037" t="s">
        <v>32</v>
      </c>
      <c r="C88" s="1038"/>
      <c r="D88" s="1039"/>
      <c r="E88" s="432">
        <v>20.712299999999999</v>
      </c>
      <c r="F88" s="433">
        <f>((($F$31+$F$70+$F$83)/22)*E88)/12</f>
        <v>246.44006920982008</v>
      </c>
      <c r="G88" s="1040" t="s">
        <v>110</v>
      </c>
      <c r="H88" s="1041"/>
      <c r="I88" s="1042"/>
      <c r="K88" s="413"/>
      <c r="L88" s="436" t="s">
        <v>156</v>
      </c>
      <c r="M88" s="437"/>
    </row>
    <row r="89" spans="1:13" x14ac:dyDescent="0.3">
      <c r="A89" s="432" t="s">
        <v>4</v>
      </c>
      <c r="B89" s="1037" t="s">
        <v>111</v>
      </c>
      <c r="C89" s="1038"/>
      <c r="D89" s="1039"/>
      <c r="E89" s="432">
        <v>1</v>
      </c>
      <c r="F89" s="433">
        <f t="shared" ref="F89:F99" si="0">((($F$31+$F$70+$F$83)/22)*E89)/12</f>
        <v>11.898247380050506</v>
      </c>
      <c r="G89" s="1040" t="s">
        <v>110</v>
      </c>
      <c r="H89" s="1041"/>
      <c r="I89" s="1042"/>
      <c r="K89" s="413"/>
      <c r="L89" s="436" t="s">
        <v>156</v>
      </c>
      <c r="M89" s="437"/>
    </row>
    <row r="90" spans="1:13" x14ac:dyDescent="0.3">
      <c r="A90" s="432" t="s">
        <v>6</v>
      </c>
      <c r="B90" s="1037" t="s">
        <v>112</v>
      </c>
      <c r="C90" s="1038"/>
      <c r="D90" s="1039"/>
      <c r="E90" s="432">
        <v>1.7</v>
      </c>
      <c r="F90" s="433">
        <f t="shared" si="0"/>
        <v>20.227020546085861</v>
      </c>
      <c r="G90" s="1040" t="s">
        <v>110</v>
      </c>
      <c r="H90" s="1041"/>
      <c r="I90" s="1042"/>
      <c r="K90" s="413"/>
      <c r="L90" s="436"/>
      <c r="M90" s="437"/>
    </row>
    <row r="91" spans="1:13" x14ac:dyDescent="0.3">
      <c r="A91" s="432" t="s">
        <v>8</v>
      </c>
      <c r="B91" s="1037" t="s">
        <v>113</v>
      </c>
      <c r="C91" s="1038"/>
      <c r="D91" s="1039"/>
      <c r="E91" s="432">
        <v>3.4521000000000002</v>
      </c>
      <c r="F91" s="433">
        <f t="shared" si="0"/>
        <v>41.073939780672355</v>
      </c>
      <c r="G91" s="1040" t="s">
        <v>110</v>
      </c>
      <c r="H91" s="1041"/>
      <c r="I91" s="1042"/>
      <c r="K91" s="413"/>
      <c r="L91" s="436"/>
      <c r="M91" s="437"/>
    </row>
    <row r="92" spans="1:13" x14ac:dyDescent="0.3">
      <c r="A92" s="432" t="s">
        <v>10</v>
      </c>
      <c r="B92" s="1037" t="s">
        <v>114</v>
      </c>
      <c r="C92" s="1038"/>
      <c r="D92" s="1039"/>
      <c r="E92" s="432">
        <v>0.30630000000000002</v>
      </c>
      <c r="F92" s="433">
        <f t="shared" si="0"/>
        <v>3.6444331725094705</v>
      </c>
      <c r="G92" s="1040" t="s">
        <v>110</v>
      </c>
      <c r="H92" s="1041"/>
      <c r="I92" s="1042"/>
      <c r="K92" s="413"/>
      <c r="L92" s="436"/>
      <c r="M92" s="437"/>
    </row>
    <row r="93" spans="1:13" x14ac:dyDescent="0.3">
      <c r="A93" s="432" t="s">
        <v>29</v>
      </c>
      <c r="B93" s="1037" t="s">
        <v>115</v>
      </c>
      <c r="C93" s="1038"/>
      <c r="D93" s="1039"/>
      <c r="E93" s="432">
        <v>4.1500000000000002E-2</v>
      </c>
      <c r="F93" s="433">
        <f t="shared" si="0"/>
        <v>0.49377726627209606</v>
      </c>
      <c r="G93" s="1040" t="s">
        <v>110</v>
      </c>
      <c r="H93" s="1041"/>
      <c r="I93" s="1042"/>
      <c r="K93" s="413"/>
      <c r="L93" s="436"/>
      <c r="M93" s="437"/>
    </row>
    <row r="94" spans="1:13" x14ac:dyDescent="0.3">
      <c r="A94" s="432" t="s">
        <v>30</v>
      </c>
      <c r="B94" s="1037" t="s">
        <v>116</v>
      </c>
      <c r="C94" s="1038"/>
      <c r="D94" s="1039"/>
      <c r="E94" s="432">
        <v>4.8899999999999999E-2</v>
      </c>
      <c r="F94" s="433">
        <f t="shared" si="0"/>
        <v>0.58182429688446968</v>
      </c>
      <c r="G94" s="1040" t="s">
        <v>110</v>
      </c>
      <c r="H94" s="1041"/>
      <c r="I94" s="1042"/>
      <c r="K94" s="413"/>
      <c r="L94" s="436"/>
      <c r="M94" s="437"/>
    </row>
    <row r="95" spans="1:13" x14ac:dyDescent="0.3">
      <c r="A95" s="432" t="s">
        <v>41</v>
      </c>
      <c r="B95" s="1037" t="s">
        <v>117</v>
      </c>
      <c r="C95" s="1038"/>
      <c r="D95" s="1039"/>
      <c r="E95" s="432">
        <v>0.02</v>
      </c>
      <c r="F95" s="433">
        <f t="shared" si="0"/>
        <v>0.23796494760101014</v>
      </c>
      <c r="G95" s="1040" t="s">
        <v>110</v>
      </c>
      <c r="H95" s="1041"/>
      <c r="I95" s="1042"/>
      <c r="K95" s="413"/>
      <c r="L95" s="436"/>
      <c r="M95" s="437"/>
    </row>
    <row r="96" spans="1:13" x14ac:dyDescent="0.3">
      <c r="A96" s="432" t="s">
        <v>79</v>
      </c>
      <c r="B96" s="1037" t="s">
        <v>118</v>
      </c>
      <c r="C96" s="1038"/>
      <c r="D96" s="1039"/>
      <c r="E96" s="432">
        <v>4.0000000000000001E-3</v>
      </c>
      <c r="F96" s="433">
        <f t="shared" si="0"/>
        <v>4.7592989520202023E-2</v>
      </c>
      <c r="G96" s="1040" t="s">
        <v>110</v>
      </c>
      <c r="H96" s="1041"/>
      <c r="I96" s="1042"/>
      <c r="K96" s="413"/>
      <c r="L96" s="436"/>
      <c r="M96" s="437"/>
    </row>
    <row r="97" spans="1:13" x14ac:dyDescent="0.3">
      <c r="A97" s="432" t="s">
        <v>119</v>
      </c>
      <c r="B97" s="1037" t="s">
        <v>120</v>
      </c>
      <c r="C97" s="1038"/>
      <c r="D97" s="1039"/>
      <c r="E97" s="432">
        <v>0.24809999999999999</v>
      </c>
      <c r="F97" s="433">
        <f t="shared" si="0"/>
        <v>2.9519551749905304</v>
      </c>
      <c r="G97" s="1040" t="s">
        <v>110</v>
      </c>
      <c r="H97" s="1041"/>
      <c r="I97" s="1042"/>
      <c r="K97" s="413"/>
      <c r="L97" s="436"/>
      <c r="M97" s="437"/>
    </row>
    <row r="98" spans="1:13" x14ac:dyDescent="0.3">
      <c r="A98" s="432" t="s">
        <v>121</v>
      </c>
      <c r="B98" s="1037" t="s">
        <v>122</v>
      </c>
      <c r="C98" s="1038"/>
      <c r="D98" s="1039"/>
      <c r="E98" s="432">
        <v>3.282</v>
      </c>
      <c r="F98" s="433">
        <f t="shared" si="0"/>
        <v>39.050047901325762</v>
      </c>
      <c r="G98" s="1040" t="s">
        <v>110</v>
      </c>
      <c r="H98" s="1041"/>
      <c r="I98" s="1042"/>
      <c r="K98" s="413"/>
      <c r="L98" s="436"/>
      <c r="M98" s="437"/>
    </row>
    <row r="99" spans="1:13" x14ac:dyDescent="0.3">
      <c r="A99" s="432" t="s">
        <v>123</v>
      </c>
      <c r="B99" s="1037" t="s">
        <v>124</v>
      </c>
      <c r="C99" s="1038"/>
      <c r="D99" s="1039"/>
      <c r="E99" s="432">
        <v>1.32E-2</v>
      </c>
      <c r="F99" s="433">
        <f t="shared" si="0"/>
        <v>0.15705686541666666</v>
      </c>
      <c r="G99" s="1040" t="s">
        <v>110</v>
      </c>
      <c r="H99" s="1041"/>
      <c r="I99" s="1042"/>
      <c r="K99" s="413"/>
      <c r="L99" s="436"/>
      <c r="M99" s="437"/>
    </row>
    <row r="100" spans="1:13" x14ac:dyDescent="0.3">
      <c r="A100" s="432" t="s">
        <v>125</v>
      </c>
      <c r="B100" s="1037" t="s">
        <v>72</v>
      </c>
      <c r="C100" s="1038"/>
      <c r="D100" s="1039"/>
      <c r="E100" s="432">
        <f>SUM(E88:E99)</f>
        <v>30.828400000000002</v>
      </c>
      <c r="F100" s="434">
        <f>SUM(F88:F99)</f>
        <v>366.80392953114898</v>
      </c>
      <c r="G100" s="1040"/>
      <c r="H100" s="1041"/>
      <c r="I100" s="1042"/>
      <c r="K100" s="413"/>
      <c r="L100" s="436"/>
      <c r="M100" s="437"/>
    </row>
    <row r="102" spans="1:13" ht="15" customHeight="1" x14ac:dyDescent="0.35">
      <c r="A102" s="1043" t="s">
        <v>126</v>
      </c>
      <c r="B102" s="1043"/>
      <c r="C102" s="1043"/>
      <c r="D102" s="1043"/>
      <c r="E102" s="1043"/>
      <c r="F102" s="1043"/>
      <c r="G102" s="1043"/>
      <c r="H102" s="1043"/>
      <c r="I102" s="1043"/>
      <c r="K102" s="1044" t="s">
        <v>127</v>
      </c>
      <c r="L102" s="1045"/>
      <c r="M102" s="1046"/>
    </row>
    <row r="103" spans="1:13" x14ac:dyDescent="0.3">
      <c r="A103" s="1047" t="s">
        <v>127</v>
      </c>
      <c r="B103" s="1048"/>
      <c r="C103" s="1048"/>
      <c r="D103" s="1049"/>
      <c r="E103" s="420"/>
      <c r="F103" s="420" t="s">
        <v>128</v>
      </c>
      <c r="G103" s="1027"/>
      <c r="H103" s="1028"/>
      <c r="I103" s="1029"/>
      <c r="K103" s="1044" t="s">
        <v>153</v>
      </c>
      <c r="L103" s="1045"/>
      <c r="M103" s="1046"/>
    </row>
    <row r="104" spans="1:13" x14ac:dyDescent="0.3">
      <c r="A104" s="423" t="s">
        <v>1</v>
      </c>
      <c r="B104" s="1024" t="s">
        <v>56</v>
      </c>
      <c r="C104" s="1025"/>
      <c r="D104" s="1026"/>
      <c r="E104" s="423"/>
      <c r="F104" s="423"/>
      <c r="G104" s="1027"/>
      <c r="H104" s="1028"/>
      <c r="I104" s="1029"/>
      <c r="K104" s="439"/>
      <c r="L104" s="427" t="s">
        <v>156</v>
      </c>
      <c r="M104" s="428"/>
    </row>
    <row r="105" spans="1:13" x14ac:dyDescent="0.3">
      <c r="A105" s="423" t="s">
        <v>129</v>
      </c>
      <c r="B105" s="1024" t="s">
        <v>171</v>
      </c>
      <c r="C105" s="1025"/>
      <c r="D105" s="1026"/>
      <c r="E105" s="423"/>
      <c r="F105" s="423" t="s">
        <v>3</v>
      </c>
      <c r="G105" s="1027"/>
      <c r="H105" s="1028"/>
      <c r="I105" s="1029"/>
      <c r="K105" s="429"/>
      <c r="L105" s="427" t="s">
        <v>156</v>
      </c>
      <c r="M105" s="428"/>
    </row>
    <row r="106" spans="1:13" x14ac:dyDescent="0.3">
      <c r="A106" s="423" t="s">
        <v>130</v>
      </c>
      <c r="B106" s="1024" t="s">
        <v>172</v>
      </c>
      <c r="C106" s="1025"/>
      <c r="D106" s="1026"/>
      <c r="E106" s="423"/>
      <c r="F106" s="423" t="s">
        <v>3</v>
      </c>
      <c r="G106" s="1027"/>
      <c r="H106" s="1028"/>
      <c r="I106" s="1029"/>
      <c r="K106" s="429"/>
      <c r="L106" s="427" t="s">
        <v>156</v>
      </c>
      <c r="M106" s="428"/>
    </row>
    <row r="107" spans="1:13" x14ac:dyDescent="0.3">
      <c r="A107" s="423" t="s">
        <v>131</v>
      </c>
      <c r="B107" s="1024" t="s">
        <v>173</v>
      </c>
      <c r="C107" s="1025"/>
      <c r="D107" s="1026"/>
      <c r="E107" s="423"/>
      <c r="F107" s="423" t="s">
        <v>3</v>
      </c>
      <c r="G107" s="1027"/>
      <c r="H107" s="1028"/>
      <c r="I107" s="1029"/>
      <c r="K107" s="429"/>
      <c r="L107" s="427"/>
      <c r="M107" s="428"/>
    </row>
    <row r="108" spans="1:13" x14ac:dyDescent="0.3">
      <c r="A108" s="423" t="s">
        <v>132</v>
      </c>
      <c r="B108" s="1024" t="s">
        <v>174</v>
      </c>
      <c r="C108" s="1025"/>
      <c r="D108" s="1026"/>
      <c r="E108" s="423"/>
      <c r="F108" s="423" t="s">
        <v>3</v>
      </c>
      <c r="G108" s="1027"/>
      <c r="H108" s="1028"/>
      <c r="I108" s="1029"/>
      <c r="K108" s="429"/>
      <c r="L108" s="427"/>
      <c r="M108" s="428"/>
    </row>
    <row r="109" spans="1:13" x14ac:dyDescent="0.3">
      <c r="A109" s="423" t="s">
        <v>133</v>
      </c>
      <c r="B109" s="1024" t="s">
        <v>175</v>
      </c>
      <c r="C109" s="1025"/>
      <c r="D109" s="1026"/>
      <c r="E109" s="423"/>
      <c r="F109" s="423" t="s">
        <v>3</v>
      </c>
      <c r="G109" s="1027"/>
      <c r="H109" s="1028"/>
      <c r="I109" s="1029"/>
      <c r="K109" s="429"/>
      <c r="L109" s="427"/>
      <c r="M109" s="428"/>
    </row>
    <row r="110" spans="1:13" x14ac:dyDescent="0.3">
      <c r="A110" s="423" t="s">
        <v>135</v>
      </c>
      <c r="B110" s="1024" t="s">
        <v>134</v>
      </c>
      <c r="C110" s="1025"/>
      <c r="D110" s="1026"/>
      <c r="E110" s="423"/>
      <c r="F110" s="423" t="s">
        <v>3</v>
      </c>
      <c r="G110" s="1027"/>
      <c r="H110" s="1028"/>
      <c r="I110" s="1029"/>
      <c r="K110" s="429"/>
      <c r="L110" s="427"/>
      <c r="M110" s="428"/>
    </row>
    <row r="111" spans="1:13" x14ac:dyDescent="0.3">
      <c r="A111" s="423" t="s">
        <v>136</v>
      </c>
      <c r="B111" s="423" t="s">
        <v>72</v>
      </c>
      <c r="C111" s="423"/>
      <c r="D111" s="423"/>
      <c r="E111" s="423"/>
      <c r="F111" s="438">
        <v>37.5</v>
      </c>
      <c r="G111" s="1027"/>
      <c r="H111" s="1028"/>
      <c r="I111" s="1029"/>
      <c r="K111" s="429" t="s">
        <v>176</v>
      </c>
      <c r="L111" s="427" t="s">
        <v>177</v>
      </c>
      <c r="M111" s="428" t="s">
        <v>156</v>
      </c>
    </row>
    <row r="113" spans="1:13" ht="17.399999999999999" x14ac:dyDescent="0.35">
      <c r="A113" s="1030" t="s">
        <v>168</v>
      </c>
      <c r="B113" s="1030"/>
      <c r="C113" s="1030"/>
      <c r="D113" s="1030"/>
      <c r="E113" s="1030"/>
      <c r="F113" s="1030"/>
      <c r="G113" s="1030"/>
      <c r="H113" s="1030"/>
      <c r="I113" s="1030"/>
      <c r="K113" s="1031" t="s">
        <v>137</v>
      </c>
      <c r="L113" s="1032"/>
      <c r="M113" s="1033"/>
    </row>
    <row r="114" spans="1:13" x14ac:dyDescent="0.3">
      <c r="A114" s="440">
        <v>6</v>
      </c>
      <c r="B114" s="441" t="s">
        <v>137</v>
      </c>
      <c r="C114" s="441"/>
      <c r="D114" s="441"/>
      <c r="E114" s="441" t="s">
        <v>27</v>
      </c>
      <c r="F114" s="441" t="s">
        <v>90</v>
      </c>
      <c r="G114" s="1013" t="s">
        <v>66</v>
      </c>
      <c r="H114" s="1014"/>
      <c r="I114" s="1015"/>
      <c r="K114" s="1034" t="s">
        <v>153</v>
      </c>
      <c r="L114" s="1035"/>
      <c r="M114" s="1036"/>
    </row>
    <row r="115" spans="1:13" x14ac:dyDescent="0.3">
      <c r="A115" s="442" t="s">
        <v>1</v>
      </c>
      <c r="B115" s="442" t="s">
        <v>138</v>
      </c>
      <c r="C115" s="442"/>
      <c r="D115" s="442"/>
      <c r="E115" s="443">
        <v>0.03</v>
      </c>
      <c r="F115" s="442"/>
      <c r="G115" s="1013" t="s">
        <v>139</v>
      </c>
      <c r="H115" s="1014"/>
      <c r="I115" s="1015"/>
      <c r="K115" s="446"/>
      <c r="L115" s="447" t="s">
        <v>156</v>
      </c>
      <c r="M115" s="448"/>
    </row>
    <row r="116" spans="1:13" x14ac:dyDescent="0.3">
      <c r="A116" s="442" t="s">
        <v>4</v>
      </c>
      <c r="B116" s="442" t="s">
        <v>57</v>
      </c>
      <c r="C116" s="442"/>
      <c r="D116" s="442"/>
      <c r="E116" s="444">
        <v>6.7900000000000002E-2</v>
      </c>
      <c r="F116" s="442"/>
      <c r="G116" s="1013" t="s">
        <v>139</v>
      </c>
      <c r="H116" s="1014"/>
      <c r="I116" s="1015"/>
      <c r="K116" s="449"/>
      <c r="L116" s="447" t="s">
        <v>156</v>
      </c>
      <c r="M116" s="448"/>
    </row>
    <row r="117" spans="1:13" x14ac:dyDescent="0.3">
      <c r="A117" s="442" t="s">
        <v>6</v>
      </c>
      <c r="B117" s="442" t="s">
        <v>140</v>
      </c>
      <c r="C117" s="442"/>
      <c r="D117" s="442"/>
      <c r="E117" s="445">
        <f>SUM(E118:E121)</f>
        <v>0.14250000000000002</v>
      </c>
      <c r="F117" s="442"/>
      <c r="G117" s="1013" t="s">
        <v>139</v>
      </c>
      <c r="H117" s="1014"/>
      <c r="I117" s="1015"/>
      <c r="K117" s="449"/>
      <c r="L117" s="447" t="s">
        <v>156</v>
      </c>
      <c r="M117" s="448"/>
    </row>
    <row r="118" spans="1:13" x14ac:dyDescent="0.3">
      <c r="A118" s="442"/>
      <c r="B118" s="442" t="s">
        <v>141</v>
      </c>
      <c r="C118" s="442"/>
      <c r="D118" s="442"/>
      <c r="E118" s="473">
        <v>7.5999999999999998E-2</v>
      </c>
      <c r="F118" s="442"/>
      <c r="G118" s="1013"/>
      <c r="H118" s="1014"/>
      <c r="I118" s="1015"/>
      <c r="K118" s="449"/>
      <c r="L118" s="447"/>
      <c r="M118" s="448"/>
    </row>
    <row r="119" spans="1:13" x14ac:dyDescent="0.3">
      <c r="A119" s="442"/>
      <c r="B119" s="442" t="s">
        <v>142</v>
      </c>
      <c r="C119" s="442"/>
      <c r="D119" s="442"/>
      <c r="E119" s="473">
        <v>1.6500000000000001E-2</v>
      </c>
      <c r="F119" s="442"/>
      <c r="G119" s="1013"/>
      <c r="H119" s="1014"/>
      <c r="I119" s="1015"/>
      <c r="K119" s="449"/>
      <c r="L119" s="447"/>
      <c r="M119" s="448"/>
    </row>
    <row r="120" spans="1:13" x14ac:dyDescent="0.3">
      <c r="A120" s="442"/>
      <c r="B120" s="442" t="s">
        <v>143</v>
      </c>
      <c r="C120" s="442"/>
      <c r="D120" s="442"/>
      <c r="E120" s="473">
        <v>0.05</v>
      </c>
      <c r="F120" s="442"/>
      <c r="G120" s="1013"/>
      <c r="H120" s="1014"/>
      <c r="I120" s="1015"/>
      <c r="K120" s="449"/>
      <c r="L120" s="447"/>
      <c r="M120" s="448"/>
    </row>
    <row r="121" spans="1:13" x14ac:dyDescent="0.3">
      <c r="A121" s="442"/>
      <c r="B121" s="442" t="s">
        <v>144</v>
      </c>
      <c r="C121" s="442"/>
      <c r="D121" s="442"/>
      <c r="E121" s="473">
        <v>0</v>
      </c>
      <c r="F121" s="442"/>
      <c r="G121" s="1013"/>
      <c r="H121" s="1014"/>
      <c r="I121" s="1015"/>
      <c r="K121" s="449"/>
      <c r="L121" s="447"/>
      <c r="M121" s="448"/>
    </row>
    <row r="122" spans="1:13" x14ac:dyDescent="0.3">
      <c r="A122" s="442" t="s">
        <v>145</v>
      </c>
      <c r="B122" s="442" t="s">
        <v>72</v>
      </c>
      <c r="C122" s="442"/>
      <c r="D122" s="442"/>
      <c r="E122" s="445">
        <f>((1+E115)/(1-E117-E116))-1</f>
        <v>0.30445795339412363</v>
      </c>
      <c r="F122" s="532">
        <f>(F$31+F$70+F$83+F$100+F$111)*E122</f>
        <v>1079.4377831593488</v>
      </c>
      <c r="G122" s="1013"/>
      <c r="H122" s="1014"/>
      <c r="I122" s="1015"/>
      <c r="K122" s="449"/>
      <c r="L122" s="447"/>
      <c r="M122" s="448"/>
    </row>
    <row r="123" spans="1:13" ht="15" thickBot="1" x14ac:dyDescent="0.35"/>
    <row r="124" spans="1:13" x14ac:dyDescent="0.3">
      <c r="A124" s="1016" t="s">
        <v>178</v>
      </c>
      <c r="B124" s="1017"/>
      <c r="C124" s="1017"/>
      <c r="D124" s="1017"/>
      <c r="E124" s="450"/>
      <c r="F124" s="451"/>
      <c r="G124" s="451"/>
      <c r="H124" s="451"/>
      <c r="I124" s="452"/>
      <c r="K124" s="1018" t="s">
        <v>179</v>
      </c>
      <c r="L124" s="1019"/>
      <c r="M124" s="1020"/>
    </row>
    <row r="125" spans="1:13" x14ac:dyDescent="0.3">
      <c r="A125" s="453"/>
      <c r="B125" s="1012" t="s">
        <v>146</v>
      </c>
      <c r="C125" s="1012"/>
      <c r="D125" s="1012"/>
      <c r="E125" s="454"/>
      <c r="F125" s="455" t="s">
        <v>90</v>
      </c>
      <c r="G125" s="454"/>
      <c r="H125" s="454"/>
      <c r="I125" s="456"/>
      <c r="K125" s="1021" t="s">
        <v>153</v>
      </c>
      <c r="L125" s="1022"/>
      <c r="M125" s="1023"/>
    </row>
    <row r="126" spans="1:13" x14ac:dyDescent="0.3">
      <c r="A126" s="453" t="s">
        <v>1</v>
      </c>
      <c r="B126" s="1012" t="s">
        <v>63</v>
      </c>
      <c r="C126" s="1012"/>
      <c r="D126" s="1012"/>
      <c r="E126" s="454"/>
      <c r="F126" s="455">
        <f>F31</f>
        <v>1527.75</v>
      </c>
      <c r="G126" s="454"/>
      <c r="H126" s="454"/>
      <c r="I126" s="456"/>
      <c r="K126" s="463"/>
      <c r="L126" s="464" t="s">
        <v>156</v>
      </c>
      <c r="M126" s="465"/>
    </row>
    <row r="127" spans="1:13" x14ac:dyDescent="0.3">
      <c r="A127" s="453" t="s">
        <v>4</v>
      </c>
      <c r="B127" s="1012" t="s">
        <v>147</v>
      </c>
      <c r="C127" s="1012"/>
      <c r="D127" s="1012"/>
      <c r="E127" s="454"/>
      <c r="F127" s="455">
        <f>F70</f>
        <v>1320.8677000000002</v>
      </c>
      <c r="G127" s="454"/>
      <c r="H127" s="454"/>
      <c r="I127" s="456"/>
      <c r="K127" s="463"/>
      <c r="L127" s="464" t="s">
        <v>156</v>
      </c>
      <c r="M127" s="465"/>
    </row>
    <row r="128" spans="1:13" x14ac:dyDescent="0.3">
      <c r="A128" s="453" t="s">
        <v>6</v>
      </c>
      <c r="B128" s="1012" t="s">
        <v>148</v>
      </c>
      <c r="C128" s="1012"/>
      <c r="D128" s="1012"/>
      <c r="E128" s="454"/>
      <c r="F128" s="455">
        <f>F83</f>
        <v>292.51960833333339</v>
      </c>
      <c r="G128" s="454"/>
      <c r="H128" s="454"/>
      <c r="I128" s="456"/>
      <c r="K128" s="463"/>
      <c r="L128" s="464" t="s">
        <v>156</v>
      </c>
      <c r="M128" s="465"/>
    </row>
    <row r="129" spans="1:13" x14ac:dyDescent="0.3">
      <c r="A129" s="453" t="s">
        <v>8</v>
      </c>
      <c r="B129" s="1012" t="s">
        <v>149</v>
      </c>
      <c r="C129" s="1012"/>
      <c r="D129" s="1012"/>
      <c r="E129" s="454"/>
      <c r="F129" s="455">
        <f>F100</f>
        <v>366.80392953114898</v>
      </c>
      <c r="G129" s="454"/>
      <c r="H129" s="454"/>
      <c r="I129" s="456"/>
      <c r="K129" s="463"/>
      <c r="L129" s="464"/>
      <c r="M129" s="465"/>
    </row>
    <row r="130" spans="1:13" x14ac:dyDescent="0.3">
      <c r="A130" s="453" t="s">
        <v>10</v>
      </c>
      <c r="B130" s="1012" t="s">
        <v>126</v>
      </c>
      <c r="C130" s="1012"/>
      <c r="D130" s="1012"/>
      <c r="E130" s="454"/>
      <c r="F130" s="455">
        <f>F111</f>
        <v>37.5</v>
      </c>
      <c r="G130" s="454"/>
      <c r="H130" s="454"/>
      <c r="I130" s="456"/>
      <c r="K130" s="463"/>
      <c r="L130" s="464"/>
      <c r="M130" s="465"/>
    </row>
    <row r="131" spans="1:13" x14ac:dyDescent="0.3">
      <c r="A131" s="453" t="s">
        <v>29</v>
      </c>
      <c r="B131" s="1012" t="s">
        <v>150</v>
      </c>
      <c r="C131" s="1012"/>
      <c r="D131" s="1012"/>
      <c r="E131" s="454"/>
      <c r="F131" s="455">
        <f>F122</f>
        <v>1079.4377831593488</v>
      </c>
      <c r="G131" s="454"/>
      <c r="H131" s="454"/>
      <c r="I131" s="456"/>
      <c r="K131" s="463"/>
      <c r="L131" s="464"/>
      <c r="M131" s="465"/>
    </row>
    <row r="132" spans="1:13" x14ac:dyDescent="0.3">
      <c r="A132" s="457"/>
      <c r="B132" s="1006" t="s">
        <v>169</v>
      </c>
      <c r="C132" s="1007"/>
      <c r="D132" s="1008"/>
      <c r="E132" s="454"/>
      <c r="F132" s="458">
        <f>SUM(F126:F131)</f>
        <v>4624.8790210238312</v>
      </c>
      <c r="G132" s="454"/>
      <c r="H132" s="454"/>
      <c r="I132" s="456"/>
      <c r="K132" s="463"/>
      <c r="L132" s="464"/>
      <c r="M132" s="465"/>
    </row>
    <row r="133" spans="1:13" ht="15" thickBot="1" x14ac:dyDescent="0.35">
      <c r="A133" s="459"/>
      <c r="B133" s="1009" t="s">
        <v>169</v>
      </c>
      <c r="C133" s="1010"/>
      <c r="D133" s="1011"/>
      <c r="E133" s="460"/>
      <c r="F133" s="461">
        <f>F132*12</f>
        <v>55498.548252285975</v>
      </c>
      <c r="G133" s="460"/>
      <c r="H133" s="460"/>
      <c r="I133" s="462"/>
      <c r="K133" s="466"/>
      <c r="L133" s="467"/>
      <c r="M133" s="468"/>
    </row>
  </sheetData>
  <mergeCells count="198">
    <mergeCell ref="B10:G10"/>
    <mergeCell ref="A12:I12"/>
    <mergeCell ref="A13:B13"/>
    <mergeCell ref="C13:D13"/>
    <mergeCell ref="E13:I13"/>
    <mergeCell ref="A14:B14"/>
    <mergeCell ref="C14:D14"/>
    <mergeCell ref="E14:I14"/>
    <mergeCell ref="A3:I3"/>
    <mergeCell ref="A5:I5"/>
    <mergeCell ref="B6:G6"/>
    <mergeCell ref="B7:G7"/>
    <mergeCell ref="B8:G8"/>
    <mergeCell ref="B9:G9"/>
    <mergeCell ref="B20:G20"/>
    <mergeCell ref="H20:I20"/>
    <mergeCell ref="B21:G21"/>
    <mergeCell ref="H21:I21"/>
    <mergeCell ref="A23:I23"/>
    <mergeCell ref="K23:M23"/>
    <mergeCell ref="A16:I16"/>
    <mergeCell ref="B17:G17"/>
    <mergeCell ref="H17:I17"/>
    <mergeCell ref="B18:G18"/>
    <mergeCell ref="H18:I18"/>
    <mergeCell ref="B19:G19"/>
    <mergeCell ref="H19:I19"/>
    <mergeCell ref="B27:D27"/>
    <mergeCell ref="G27:I27"/>
    <mergeCell ref="B28:D28"/>
    <mergeCell ref="G28:I28"/>
    <mergeCell ref="B29:D29"/>
    <mergeCell ref="G29:I29"/>
    <mergeCell ref="B24:D24"/>
    <mergeCell ref="G24:I24"/>
    <mergeCell ref="K24:M24"/>
    <mergeCell ref="B25:D25"/>
    <mergeCell ref="G25:I25"/>
    <mergeCell ref="B26:D26"/>
    <mergeCell ref="G26:I26"/>
    <mergeCell ref="A34:D34"/>
    <mergeCell ref="G34:I34"/>
    <mergeCell ref="K34:M34"/>
    <mergeCell ref="B35:D35"/>
    <mergeCell ref="G35:I35"/>
    <mergeCell ref="B36:D36"/>
    <mergeCell ref="G36:I36"/>
    <mergeCell ref="B30:D30"/>
    <mergeCell ref="G30:I30"/>
    <mergeCell ref="B31:D31"/>
    <mergeCell ref="G31:I31"/>
    <mergeCell ref="A33:I33"/>
    <mergeCell ref="K33:M33"/>
    <mergeCell ref="A41:D41"/>
    <mergeCell ref="G41:I41"/>
    <mergeCell ref="K41:M41"/>
    <mergeCell ref="B42:D42"/>
    <mergeCell ref="G42:I42"/>
    <mergeCell ref="B43:D43"/>
    <mergeCell ref="G43:I43"/>
    <mergeCell ref="B37:D37"/>
    <mergeCell ref="G37:I37"/>
    <mergeCell ref="B38:D38"/>
    <mergeCell ref="G38:I38"/>
    <mergeCell ref="A40:I40"/>
    <mergeCell ref="K40:M40"/>
    <mergeCell ref="B47:D47"/>
    <mergeCell ref="G47:I47"/>
    <mergeCell ref="B48:D48"/>
    <mergeCell ref="G48:I48"/>
    <mergeCell ref="B49:D49"/>
    <mergeCell ref="G49:I49"/>
    <mergeCell ref="B44:D44"/>
    <mergeCell ref="G44:I44"/>
    <mergeCell ref="B45:D45"/>
    <mergeCell ref="G45:I45"/>
    <mergeCell ref="B46:D46"/>
    <mergeCell ref="G46:I46"/>
    <mergeCell ref="A55:D55"/>
    <mergeCell ref="K55:M55"/>
    <mergeCell ref="A65:I65"/>
    <mergeCell ref="K65:M65"/>
    <mergeCell ref="A66:C66"/>
    <mergeCell ref="G66:I66"/>
    <mergeCell ref="K66:M66"/>
    <mergeCell ref="B50:D50"/>
    <mergeCell ref="G50:I50"/>
    <mergeCell ref="G51:I51"/>
    <mergeCell ref="G52:I52"/>
    <mergeCell ref="A54:I54"/>
    <mergeCell ref="K54:M54"/>
    <mergeCell ref="K72:M72"/>
    <mergeCell ref="A73:D73"/>
    <mergeCell ref="G73:I73"/>
    <mergeCell ref="K73:M73"/>
    <mergeCell ref="B67:C67"/>
    <mergeCell ref="G67:I67"/>
    <mergeCell ref="B68:C68"/>
    <mergeCell ref="G68:I68"/>
    <mergeCell ref="B69:C69"/>
    <mergeCell ref="G69:I69"/>
    <mergeCell ref="B74:D74"/>
    <mergeCell ref="G74:I74"/>
    <mergeCell ref="B75:D75"/>
    <mergeCell ref="G75:I75"/>
    <mergeCell ref="B76:D76"/>
    <mergeCell ref="G76:I76"/>
    <mergeCell ref="B70:C70"/>
    <mergeCell ref="G70:I70"/>
    <mergeCell ref="A72:I72"/>
    <mergeCell ref="B80:D80"/>
    <mergeCell ref="G80:I80"/>
    <mergeCell ref="A81:I81"/>
    <mergeCell ref="A82:I82"/>
    <mergeCell ref="B83:D83"/>
    <mergeCell ref="A85:I85"/>
    <mergeCell ref="B77:D77"/>
    <mergeCell ref="G77:I77"/>
    <mergeCell ref="B78:D78"/>
    <mergeCell ref="G78:I78"/>
    <mergeCell ref="B79:D79"/>
    <mergeCell ref="G79:I79"/>
    <mergeCell ref="B88:D88"/>
    <mergeCell ref="G88:I88"/>
    <mergeCell ref="B89:D89"/>
    <mergeCell ref="G89:I89"/>
    <mergeCell ref="B90:D90"/>
    <mergeCell ref="G90:I90"/>
    <mergeCell ref="K85:M85"/>
    <mergeCell ref="A86:D86"/>
    <mergeCell ref="E86:I86"/>
    <mergeCell ref="K86:M86"/>
    <mergeCell ref="B87:D87"/>
    <mergeCell ref="G87:I87"/>
    <mergeCell ref="B94:D94"/>
    <mergeCell ref="G94:I94"/>
    <mergeCell ref="B95:D95"/>
    <mergeCell ref="G95:I95"/>
    <mergeCell ref="B96:D96"/>
    <mergeCell ref="G96:I96"/>
    <mergeCell ref="B91:D91"/>
    <mergeCell ref="G91:I91"/>
    <mergeCell ref="B92:D92"/>
    <mergeCell ref="G92:I92"/>
    <mergeCell ref="B93:D93"/>
    <mergeCell ref="G93:I93"/>
    <mergeCell ref="K102:M102"/>
    <mergeCell ref="A103:D103"/>
    <mergeCell ref="G103:I103"/>
    <mergeCell ref="K103:M103"/>
    <mergeCell ref="B97:D97"/>
    <mergeCell ref="G97:I97"/>
    <mergeCell ref="B98:D98"/>
    <mergeCell ref="G98:I98"/>
    <mergeCell ref="B99:D99"/>
    <mergeCell ref="G99:I99"/>
    <mergeCell ref="B104:D104"/>
    <mergeCell ref="G104:I104"/>
    <mergeCell ref="B105:D105"/>
    <mergeCell ref="G105:I105"/>
    <mergeCell ref="B106:D106"/>
    <mergeCell ref="G106:I106"/>
    <mergeCell ref="B100:D100"/>
    <mergeCell ref="G100:I100"/>
    <mergeCell ref="A102:I102"/>
    <mergeCell ref="B110:D110"/>
    <mergeCell ref="G110:I110"/>
    <mergeCell ref="G111:I111"/>
    <mergeCell ref="A113:I113"/>
    <mergeCell ref="K113:M113"/>
    <mergeCell ref="G114:I114"/>
    <mergeCell ref="K114:M114"/>
    <mergeCell ref="B107:D107"/>
    <mergeCell ref="G107:I107"/>
    <mergeCell ref="B108:D108"/>
    <mergeCell ref="G108:I108"/>
    <mergeCell ref="B109:D109"/>
    <mergeCell ref="G109:I109"/>
    <mergeCell ref="K124:M124"/>
    <mergeCell ref="B125:D125"/>
    <mergeCell ref="K125:M125"/>
    <mergeCell ref="G115:I115"/>
    <mergeCell ref="G116:I116"/>
    <mergeCell ref="G117:I117"/>
    <mergeCell ref="G118:I118"/>
    <mergeCell ref="G119:I119"/>
    <mergeCell ref="G120:I120"/>
    <mergeCell ref="B132:D132"/>
    <mergeCell ref="B133:D133"/>
    <mergeCell ref="B126:D126"/>
    <mergeCell ref="B127:D127"/>
    <mergeCell ref="B128:D128"/>
    <mergeCell ref="B129:D129"/>
    <mergeCell ref="B130:D130"/>
    <mergeCell ref="B131:D131"/>
    <mergeCell ref="G121:I121"/>
    <mergeCell ref="G122:I122"/>
    <mergeCell ref="A124:D124"/>
  </mergeCells>
  <pageMargins left="0.511811024" right="0.511811024" top="0.78740157499999996" bottom="0.78740157499999996" header="0.31496062000000002" footer="0.31496062000000002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Quadro Resumo</vt:lpstr>
      <vt:lpstr>Assist. Rot. Adm. (SUPES)</vt:lpstr>
      <vt:lpstr>Assist. Rot. Adm. (Barreiras)</vt:lpstr>
      <vt:lpstr>Assist. Rot. Adm. (Eunápolis)</vt:lpstr>
      <vt:lpstr>Assist. Rot. Adm. (Porto)</vt:lpstr>
      <vt:lpstr> Recepcionista II (SUPES)</vt:lpstr>
      <vt:lpstr> Recepcionista II (Eunápolis)</vt:lpstr>
      <vt:lpstr>Motorista de veículo leve execu</vt:lpstr>
      <vt:lpstr>Analista de Suporte</vt:lpstr>
      <vt:lpstr>Auxiliar de almoxarife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 Freitas</dc:creator>
  <cp:lastModifiedBy>Lety Olivera</cp:lastModifiedBy>
  <dcterms:created xsi:type="dcterms:W3CDTF">2023-03-06T19:14:51Z</dcterms:created>
  <dcterms:modified xsi:type="dcterms:W3CDTF">2023-07-04T17:25:12Z</dcterms:modified>
</cp:coreProperties>
</file>